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https://tokic365-my.sharepoint.com/personal/mkarlovic_tokic_hr/Documents/Radna površina/Tenderi u tijeku/MUP zimske gume 2024/EOJN/"/>
    </mc:Choice>
  </mc:AlternateContent>
  <xr:revisionPtr revIDLastSave="13" documentId="13_ncr:1_{39A4F1C4-253F-4132-93FA-BF2631F73D12}" xr6:coauthVersionLast="47" xr6:coauthVersionMax="47" xr10:uidLastSave="{C584B494-F9BA-4127-B233-71C23EA3C3B9}"/>
  <bookViews>
    <workbookView xWindow="-108" yWindow="-108" windowWidth="23256" windowHeight="12720" activeTab="1" xr2:uid="{00000000-000D-0000-FFFF-FFFF00000000}"/>
  </bookViews>
  <sheets>
    <sheet name="0. UPUTE" sheetId="2" r:id="rId1"/>
    <sheet name="1. PNEUMATICI" sheetId="1" r:id="rId2"/>
    <sheet name="2. ZAMJENA" sheetId="6" r:id="rId3"/>
    <sheet name="3. ČUVANJE" sheetId="7" r:id="rId4"/>
    <sheet name="4. REKAPITULACIJA" sheetId="8" r:id="rId5"/>
  </sheets>
  <definedNames>
    <definedName name="_xlnm._FilterDatabase" localSheetId="1" hidden="1">'1. PNEUMATICI'!$B$6:$AJ$6</definedName>
    <definedName name="_xlnm._FilterDatabase" localSheetId="2" hidden="1">'2. ZAMJENA'!$C$6:$H$17</definedName>
    <definedName name="_Hlk514850635" localSheetId="0">'0. UPUTE'!$B$10</definedName>
    <definedName name="Kleber_r" localSheetId="0">#REF!</definedName>
    <definedName name="Kleber_r" localSheetId="4">#REF!</definedName>
    <definedName name="Kleber_r">#REF!</definedName>
    <definedName name="Kleber1" localSheetId="0">#REF!</definedName>
    <definedName name="Kleber1" localSheetId="4">#REF!</definedName>
    <definedName name="Kleber1">#REF!</definedName>
    <definedName name="Michelin_r" localSheetId="0">#REF!</definedName>
    <definedName name="Michelin_r" localSheetId="4">#REF!</definedName>
    <definedName name="Michelin_r">#REF!</definedName>
    <definedName name="_xlnm.Print_Area" localSheetId="2">'2. ZAMJENA'!$A$1:$H$17</definedName>
    <definedName name="_xlnm.Print_Area" localSheetId="3">'3. ČUVANJE'!$A$1:$H$16</definedName>
    <definedName name="tCatalogueCommercial_EUO" localSheetId="0">#REF!</definedName>
    <definedName name="tCatalogueCommercial_EUO" localSheetId="4">#REF!</definedName>
    <definedName name="tCatalogueCommercial_EUO">#REF!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 i="7" l="1"/>
  <c r="H10" i="7"/>
  <c r="H11" i="7"/>
  <c r="H12" i="7"/>
  <c r="H13" i="7"/>
  <c r="H14" i="7"/>
  <c r="H15" i="7"/>
  <c r="H16" i="7"/>
  <c r="H17" i="6"/>
  <c r="H14" i="6"/>
  <c r="H13" i="6"/>
  <c r="H10" i="6"/>
  <c r="H9" i="6"/>
  <c r="H8" i="7"/>
  <c r="H16" i="6"/>
  <c r="H15" i="6"/>
  <c r="H12" i="6"/>
  <c r="H11" i="6"/>
  <c r="H8" i="6"/>
  <c r="H18" i="6" l="1"/>
  <c r="D9" i="8" s="1"/>
  <c r="H17" i="7"/>
  <c r="D10" i="8"/>
  <c r="AJ9" i="1" l="1"/>
  <c r="AJ10" i="1"/>
  <c r="AJ11" i="1"/>
  <c r="AJ12" i="1"/>
  <c r="AJ13" i="1"/>
  <c r="AJ14" i="1"/>
  <c r="AJ15" i="1"/>
  <c r="AJ16" i="1"/>
  <c r="AJ17" i="1"/>
  <c r="AJ18" i="1"/>
  <c r="AJ19" i="1"/>
  <c r="AJ20" i="1"/>
  <c r="AJ21" i="1"/>
  <c r="AJ22" i="1"/>
  <c r="AJ23" i="1"/>
  <c r="AJ24" i="1"/>
  <c r="AJ25" i="1"/>
  <c r="AJ26" i="1"/>
  <c r="AJ27" i="1"/>
  <c r="AJ28" i="1"/>
  <c r="AJ29" i="1"/>
  <c r="AJ30" i="1"/>
  <c r="AJ31" i="1"/>
  <c r="AJ32" i="1"/>
  <c r="AJ33" i="1"/>
  <c r="AJ34" i="1"/>
  <c r="AJ35" i="1"/>
  <c r="AJ36" i="1"/>
  <c r="AJ37" i="1"/>
  <c r="AJ38" i="1"/>
  <c r="AJ39" i="1"/>
  <c r="AJ40" i="1"/>
  <c r="AJ41" i="1"/>
  <c r="AJ42" i="1"/>
  <c r="AJ43" i="1"/>
  <c r="AJ44" i="1"/>
  <c r="AJ45" i="1"/>
  <c r="AJ8" i="1" l="1"/>
  <c r="AJ46" i="1" s="1"/>
  <c r="D8" i="8" s="1"/>
  <c r="D11" i="8" l="1"/>
  <c r="D12" i="8" l="1"/>
  <c r="D13" i="8" s="1"/>
</calcChain>
</file>

<file path=xl/sharedStrings.xml><?xml version="1.0" encoding="utf-8"?>
<sst xmlns="http://schemas.openxmlformats.org/spreadsheetml/2006/main" count="726" uniqueCount="197">
  <si>
    <t>REPUBLIKA HRVATSKA</t>
  </si>
  <si>
    <t>Središnji državni ured za središnju javnu nabavu</t>
  </si>
  <si>
    <t>Dokumentacija o nabavi</t>
  </si>
  <si>
    <t>Tehničke značajke ponuđenog pneumatika</t>
  </si>
  <si>
    <t>JEDINIČNA CIJENA PNEUMATIKA 
(bez PDV-a)</t>
  </si>
  <si>
    <t>TEHNIČKA SPECIFIKACIJA</t>
  </si>
  <si>
    <t>PNEUMATIK 1</t>
  </si>
  <si>
    <t>PNEUMATIK 2</t>
  </si>
  <si>
    <t>PNEUMATIK 3</t>
  </si>
  <si>
    <t>SEZONA</t>
  </si>
  <si>
    <t>ŠIRINA</t>
  </si>
  <si>
    <t>VISINA</t>
  </si>
  <si>
    <t>PROMJER</t>
  </si>
  <si>
    <t>OZNAKA BRZINE
(MIN)</t>
  </si>
  <si>
    <t>INDEKS NOSIVOSTI
(MIN)</t>
  </si>
  <si>
    <t>PROIZVOĐAČ PNEUMATIKA</t>
  </si>
  <si>
    <t>MODEL PNEUMATIKA</t>
  </si>
  <si>
    <t xml:space="preserve">OZNAKA BRZINE </t>
  </si>
  <si>
    <t xml:space="preserve">INDEKS NOSIVOSTI </t>
  </si>
  <si>
    <t>RAZRED UČINKOVITOSTI POTROŠNJE GORIVA</t>
  </si>
  <si>
    <t>RAZRED PRIANJANJA NA MOKROJ PODLOZI</t>
  </si>
  <si>
    <t>RAZRED VANJSKE BUKE KOTRLJANJA</t>
  </si>
  <si>
    <t>RAZRED UČINKOVITOSTI POTROŠNJE GORIVA
(MIN)</t>
  </si>
  <si>
    <t>RAZRED PRIANJANJA NA MOKROJ PODLOZI
(MIN)</t>
  </si>
  <si>
    <t>RAZRED VANJSKE BUKE KOTRLJANJA
(MIN)</t>
  </si>
  <si>
    <t>UPUTE - OBAVEZNO PROČITATI</t>
  </si>
  <si>
    <t xml:space="preserve">Preporuka naručitelja je da se sve stavke troškovnika ispune u elektroničkom obliku te da se troškovnik kao takav učita u EOJN RH. Slijedom navedenog, isti nije potrebno ispisivati, potpisivati i ovjeravati te zatim kao skenirani dokument učitati u EOJN RH. </t>
  </si>
  <si>
    <r>
      <t>-</t>
    </r>
    <r>
      <rPr>
        <sz val="7"/>
        <color theme="1"/>
        <rFont val="Calibri"/>
        <family val="2"/>
        <charset val="238"/>
        <scheme val="minor"/>
      </rPr>
      <t xml:space="preserve">          </t>
    </r>
    <r>
      <rPr>
        <sz val="11"/>
        <color theme="1"/>
        <rFont val="Calibri"/>
        <family val="2"/>
        <charset val="238"/>
        <scheme val="minor"/>
      </rPr>
      <t xml:space="preserve">osobna vozila, </t>
    </r>
  </si>
  <si>
    <r>
      <t>-</t>
    </r>
    <r>
      <rPr>
        <sz val="7"/>
        <color theme="1"/>
        <rFont val="Calibri"/>
        <family val="2"/>
        <charset val="238"/>
        <scheme val="minor"/>
      </rPr>
      <t xml:space="preserve">          </t>
    </r>
    <r>
      <rPr>
        <sz val="11"/>
        <color theme="1"/>
        <rFont val="Calibri"/>
        <family val="2"/>
        <charset val="238"/>
        <scheme val="minor"/>
      </rPr>
      <t xml:space="preserve">terenska vozila, </t>
    </r>
  </si>
  <si>
    <r>
      <t>-</t>
    </r>
    <r>
      <rPr>
        <sz val="7"/>
        <color theme="1"/>
        <rFont val="Calibri"/>
        <family val="2"/>
        <charset val="238"/>
        <scheme val="minor"/>
      </rPr>
      <t xml:space="preserve">          </t>
    </r>
    <r>
      <rPr>
        <sz val="11"/>
        <color theme="1"/>
        <rFont val="Calibri"/>
        <family val="2"/>
        <charset val="238"/>
        <scheme val="minor"/>
      </rPr>
      <t xml:space="preserve">motocikle i mopede (dalje u Dokumentaciji: motocikli), </t>
    </r>
  </si>
  <si>
    <r>
      <t>-</t>
    </r>
    <r>
      <rPr>
        <sz val="7"/>
        <color theme="1"/>
        <rFont val="Calibri"/>
        <family val="2"/>
        <charset val="238"/>
        <scheme val="minor"/>
      </rPr>
      <t xml:space="preserve">          </t>
    </r>
    <r>
      <rPr>
        <sz val="11"/>
        <color theme="1"/>
        <rFont val="Calibri"/>
        <family val="2"/>
        <charset val="238"/>
        <scheme val="minor"/>
      </rPr>
      <t>teretna vozila.</t>
    </r>
  </si>
  <si>
    <t>Radi olakšanog ispunjavanja troškovnika naručitelj je u troškovnicima:</t>
  </si>
  <si>
    <t xml:space="preserve"> - označio sivom bojom (ispunom) polja koja se ne popunjavaju</t>
  </si>
  <si>
    <r>
      <t xml:space="preserve">Ponuditelj je obvezan ponuditi </t>
    </r>
    <r>
      <rPr>
        <b/>
        <sz val="11"/>
        <color theme="1"/>
        <rFont val="Calibri"/>
        <family val="2"/>
        <charset val="238"/>
        <scheme val="minor"/>
      </rPr>
      <t>barem jedan</t>
    </r>
    <r>
      <rPr>
        <sz val="11"/>
        <color theme="1"/>
        <rFont val="Calibri"/>
        <family val="2"/>
        <charset val="238"/>
        <scheme val="minor"/>
      </rPr>
      <t xml:space="preserve"> pneumatik za svaku pojedinačnu stavku troškovnika. Ponuditelj je obvezan za svaku stavku troškovnika ponuditi (upisati u troškovniku) sve tražene značajke.</t>
    </r>
  </si>
  <si>
    <t>Cijenu za USLUGU ČUVANJA PNEUMATIKA treba iskazati za razdoblje čuvanja između dvije redovite sezonske zamjene pneumatika.</t>
  </si>
  <si>
    <t>Nuđenje više različitih oznaka tj. alternativnih prijedloga za oznaku brzine i/ili indeks nosivosti nije dopušteno.</t>
  </si>
  <si>
    <t>Za određene pneumatike propisano je da obavezno moraju imati Europsku etiketu za pneumatike koja sadrži tri pokazatelja kvalitete: učinkovitost potrošnje goriva, prianjanje na mokroj podlozi i vanjska buka kotrljanja. Za ove pokazatelje propisane su minimalne vrijednosti koje trebaju zadovoljavati, a ponuditelj može nuditi i veću oznaku.</t>
  </si>
  <si>
    <t>Izuzetak su kategorija vozila L (motocikli i moped) te ponuditelj na radnom listu troškovnika za navedenu kategoriju obavezno ispunjava sljedeće stupce troškovnika: „PROIZVOĐAČ PNEUMATIKA“ i „MODEL PNEUMATIKA“.</t>
  </si>
  <si>
    <t>Ponuditelj ispunjuje dio troškovnika "Tehničke značajke ponuđenog pneumatika"</t>
  </si>
  <si>
    <t>STUPAC PROIZVOĐAČ I MODEL PNEUMATIKA – obavezno ispunjava</t>
  </si>
  <si>
    <t>U stupac „Proizvođač i model pneumatika“ ponuditelj treba navesti naziv proizvođača pneumatika čiji prozvod nudi te naziv modela pneumatika, primjerice:</t>
  </si>
  <si>
    <t>Proizvođač: Dunlop, model pneumatika: Econdrive, Grandtrek itd.</t>
  </si>
  <si>
    <t>Proizvođač: Bridgestone, model pneumatika: Potenza, Turanza itd.</t>
  </si>
  <si>
    <t>Proizvođač: Sava, model pneumatika: Eskimo, Effecta itd.</t>
  </si>
  <si>
    <t>Proizvođač: Continetal, model pneumatika: ContiPremiumContact, ContiWinterContact itd.</t>
  </si>
  <si>
    <t>STUPCI UČINKOVITOST POTROŠNJE GORIVA, PRIANJANJE NA MOKROJ PODLOZI I VANJSKA BUKA KOTRLJANJA – obavezno ispunjava, vodeći računa o minimalno definiranim vrijednostima.</t>
  </si>
  <si>
    <t>Posljednji radni list svakog troškovnika sadrži rekapitulaciju cijene za pojedinu grupu (zbroj radnog lista 1 + radnog lista 2 + radnog lista 3 itd.), a zbroj se izračunava automatski. Na navedenom radnom listu iskazuje se ukupna cijena ponude bez PDV-a (zbroj svih ukupnih cijena stavki), porez na dodanu vrijednost – PDV i ukupna cijena ponude s PDV-om.</t>
  </si>
  <si>
    <t>REDNI BROJ</t>
  </si>
  <si>
    <t>0.</t>
  </si>
  <si>
    <t>TIP VOZILA</t>
  </si>
  <si>
    <t>JEDINIČNA CIJENA (bez PDV-a)</t>
  </si>
  <si>
    <t>REKAPITULACIJA</t>
  </si>
  <si>
    <t>RADNI LIST</t>
  </si>
  <si>
    <t>IZNOS BEZ PDV-a</t>
  </si>
  <si>
    <t xml:space="preserve">ZAMJENA </t>
  </si>
  <si>
    <t>ČUVANJE</t>
  </si>
  <si>
    <t>UKUPNO BEZ PDV-a</t>
  </si>
  <si>
    <t>PDV</t>
  </si>
  <si>
    <t>UKUPNO S PDV-om</t>
  </si>
  <si>
    <t>UKUPNA CIJENA U EUR
(bez PDV-a)</t>
  </si>
  <si>
    <t>UKUPNO:</t>
  </si>
  <si>
    <t xml:space="preserve"> KOLIČINA  (kom)</t>
  </si>
  <si>
    <t>UKUPNA CIJENA U EUR (bez PDV-a)</t>
  </si>
  <si>
    <t>5(3*4)</t>
  </si>
  <si>
    <t>H</t>
  </si>
  <si>
    <t>C</t>
  </si>
  <si>
    <t>A</t>
  </si>
  <si>
    <t>B</t>
  </si>
  <si>
    <t>V</t>
  </si>
  <si>
    <t>T</t>
  </si>
  <si>
    <t>R18</t>
  </si>
  <si>
    <t>R17</t>
  </si>
  <si>
    <t>R14</t>
  </si>
  <si>
    <t>R16</t>
  </si>
  <si>
    <t>R15</t>
  </si>
  <si>
    <t>R</t>
  </si>
  <si>
    <r>
      <rPr>
        <b/>
        <sz val="11"/>
        <rFont val="Calibri"/>
        <family val="2"/>
        <charset val="238"/>
        <scheme val="minor"/>
      </rPr>
      <t>Sve stavke</t>
    </r>
    <r>
      <rPr>
        <sz val="11"/>
        <rFont val="Calibri"/>
        <family val="2"/>
        <charset val="238"/>
        <scheme val="minor"/>
      </rPr>
      <t xml:space="preserve"> u troškovniku definirane su minimalnom vrijednošću s obzirom na oznake brzine i indeksa nosivosti. </t>
    </r>
    <r>
      <rPr>
        <b/>
        <sz val="11"/>
        <rFont val="Calibri"/>
        <family val="2"/>
        <charset val="238"/>
        <scheme val="minor"/>
      </rPr>
      <t>Ponuditelj ispunjava stupce „OZNAKA BRZINE“ i „INDEKS NOSIVOSTI“ za sve stavke troškovnika</t>
    </r>
    <r>
      <rPr>
        <sz val="11"/>
        <rFont val="Calibri"/>
        <family val="2"/>
        <charset val="238"/>
        <scheme val="minor"/>
      </rPr>
      <t xml:space="preserve">. Dopušteno je nuđenje </t>
    </r>
    <r>
      <rPr>
        <b/>
        <sz val="11"/>
        <rFont val="Calibri"/>
        <family val="2"/>
        <charset val="238"/>
        <scheme val="minor"/>
      </rPr>
      <t>većih vrijednosti</t>
    </r>
    <r>
      <rPr>
        <sz val="11"/>
        <rFont val="Calibri"/>
        <family val="2"/>
        <charset val="238"/>
        <scheme val="minor"/>
      </rPr>
      <t xml:space="preserve"> za oznaku brzine i indeks nosivosti</t>
    </r>
    <r>
      <rPr>
        <b/>
        <sz val="11"/>
        <rFont val="Calibri"/>
        <family val="2"/>
        <charset val="238"/>
        <scheme val="minor"/>
      </rPr>
      <t xml:space="preserve"> bez ograničenja</t>
    </r>
    <r>
      <rPr>
        <sz val="11"/>
        <rFont val="Calibri"/>
        <family val="2"/>
        <charset val="238"/>
        <scheme val="minor"/>
      </rPr>
      <t>, uz uvjet zadovoljavanja svih ostalih propisanih uvjeta tehničke specifikacije.</t>
    </r>
  </si>
  <si>
    <t>Kategorije od 1-8 obuhvaćaju nabavu pneumatika za:</t>
  </si>
  <si>
    <t>Sve gume u troškovnicima su radijalne konstrukcije osim ako drukčije nije navedeno u pojedinačnim ćelijama stupca „Promjer“.</t>
  </si>
  <si>
    <t>VRSTA VOZILA</t>
  </si>
  <si>
    <t>34(11*33)</t>
  </si>
  <si>
    <t>PNEUMATICI</t>
  </si>
  <si>
    <t>R16C</t>
  </si>
  <si>
    <r>
      <t xml:space="preserve">U skladu s troškovnikom ponuditelj treba, </t>
    </r>
    <r>
      <rPr>
        <sz val="11"/>
        <color theme="1"/>
        <rFont val="Calibri"/>
        <family val="2"/>
        <charset val="238"/>
        <scheme val="minor"/>
      </rPr>
      <t>na svakom radnom listu za svaku stavku, ispuniti jediničnu cijenu stavke, a ukupna cijena stavke i zbroj svih stavki troškovnika na radnom listu (ukupno za radni list 1, za radni list 2, za radni list 3 itd.) izračunava se automatski.</t>
    </r>
  </si>
  <si>
    <t>1.1.</t>
  </si>
  <si>
    <t>1.2.</t>
  </si>
  <si>
    <t>1.3.</t>
  </si>
  <si>
    <t>1.4.</t>
  </si>
  <si>
    <t>1.5.</t>
  </si>
  <si>
    <t>1.6.</t>
  </si>
  <si>
    <t>1.7.</t>
  </si>
  <si>
    <t>1.8.</t>
  </si>
  <si>
    <t>1.9.</t>
  </si>
  <si>
    <t>1.10.</t>
  </si>
  <si>
    <t>Prilog 4</t>
  </si>
  <si>
    <t>Troškovnici za Kategorije 1-8 sastoje se od više zasebnih radnih listova. Radni list 1. Pneumatici, obuhvaća stavke robe za određenu vrstu vozila (OSOBNA, TERENSKA, TERETNA), radni list 2. MOTOCIKLI, radni list 3. usluge zamjene, radni list 4. čuvanje pneumatika i radni list 5. Rekapitulacija.</t>
  </si>
  <si>
    <t xml:space="preserve"> - označio žutom bojom (ispunom) polja u kojima se popunjuju tehničke značajke ponuđenih pneumatika i cijena pneumatika/cijena zamjena/cijena čuvanja (navedena polja su uvjetno oblikovana na način da kada se unese podatak boja ispune nestaje)</t>
  </si>
  <si>
    <t>Ev.br.: 08/2022 -        6. zasebna nabava</t>
  </si>
  <si>
    <t>OSOBNO</t>
  </si>
  <si>
    <t>ZIMSKA</t>
  </si>
  <si>
    <t>R13</t>
  </si>
  <si>
    <t>D</t>
  </si>
  <si>
    <t>TERENSKO</t>
  </si>
  <si>
    <t>TERETNO</t>
  </si>
  <si>
    <t>107/105</t>
  </si>
  <si>
    <t>109/107</t>
  </si>
  <si>
    <t>112/110</t>
  </si>
  <si>
    <t>115/113</t>
  </si>
  <si>
    <t>KOMBI</t>
  </si>
  <si>
    <t>SUV/4x4</t>
  </si>
  <si>
    <t>Ev.br.: 08/2022 - 6. zasebna nabava</t>
  </si>
  <si>
    <t>Ev.br.: 08/2022 -      6. zasebna nabava</t>
  </si>
  <si>
    <t>Ev.br.: 08/2022 -         6. zasebna nabava</t>
  </si>
  <si>
    <t xml:space="preserve">TROŠKOVNIK ZA KATEGORIJU 3 </t>
  </si>
  <si>
    <t>TROŠKOVNIK ZA KATEGORIJU 3 - ZAMJENA PNEUMATIKA</t>
  </si>
  <si>
    <t>TROŠKOVNIK ZA KATEGORIJU 3 - ČUVANJE PNEUMATIKA</t>
  </si>
  <si>
    <t>TROŠKOVNIK ZA KATEGORIJU 3 - REKAPITULACIJA</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</si>
  <si>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</si>
  <si>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</si>
  <si>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</si>
  <si>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</si>
  <si>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</si>
  <si>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</si>
  <si>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</si>
  <si>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</si>
  <si>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</si>
  <si>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</si>
  <si>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</si>
  <si>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</si>
  <si>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</si>
  <si>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</si>
  <si>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</si>
  <si>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</si>
  <si>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</si>
  <si>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</si>
  <si>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</si>
  <si>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</si>
  <si>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</si>
  <si>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</si>
  <si>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</si>
  <si>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</si>
  <si>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</si>
  <si>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</si>
  <si>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</si>
  <si>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</si>
  <si>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</si>
  <si>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3.3.30.</t>
  </si>
  <si>
    <t>3.3.31.</t>
  </si>
  <si>
    <t>3.3.32.</t>
  </si>
  <si>
    <t>3.3.33.</t>
  </si>
  <si>
    <t>3.3.34.</t>
  </si>
  <si>
    <t>3.3.35.</t>
  </si>
  <si>
    <t>3.3.36.</t>
  </si>
  <si>
    <t>3.3.37.</t>
  </si>
  <si>
    <t>3.3.38.</t>
  </si>
  <si>
    <t>v2_02082024</t>
  </si>
  <si>
    <t>Kumho</t>
  </si>
  <si>
    <t>WP52 WinterCraft</t>
  </si>
  <si>
    <t>DUNLOP</t>
  </si>
  <si>
    <t>Winter response 2 m+s</t>
  </si>
  <si>
    <t>UNIROYAL</t>
  </si>
  <si>
    <t>WinterExpert</t>
  </si>
  <si>
    <t>BRIDGESTONE</t>
  </si>
  <si>
    <t>BLIZZAK LM005</t>
  </si>
  <si>
    <t>CONTINENTAL</t>
  </si>
  <si>
    <t>Wintercontact TS870</t>
  </si>
  <si>
    <t>VREDESTEIN</t>
  </si>
  <si>
    <t>WINTRAC</t>
  </si>
  <si>
    <t>MINERVA</t>
  </si>
  <si>
    <t>Frostrack HP</t>
  </si>
  <si>
    <t>WINTERCONTACT TS870</t>
  </si>
  <si>
    <t>NEXEN</t>
  </si>
  <si>
    <t>Winguard Sport 2</t>
  </si>
  <si>
    <t>PETLAS</t>
  </si>
  <si>
    <t>Snow Master 2</t>
  </si>
  <si>
    <t>Blizzak LM005</t>
  </si>
  <si>
    <t>FALKEN</t>
  </si>
  <si>
    <t>EUROWINTER HS02</t>
  </si>
  <si>
    <t>KUMHO</t>
  </si>
  <si>
    <t>SAVA</t>
  </si>
  <si>
    <t>Eskimo HP 2</t>
  </si>
  <si>
    <t>PRINX</t>
  </si>
  <si>
    <t>WINTER EXCELIA</t>
  </si>
  <si>
    <t>NORDEXX</t>
  </si>
  <si>
    <t>WinterSafe Van 2</t>
  </si>
  <si>
    <t>LANDSAIL</t>
  </si>
  <si>
    <t>Winer Lander</t>
  </si>
  <si>
    <t>KLEBER</t>
  </si>
  <si>
    <t>Krisalp HP3 SUV</t>
  </si>
  <si>
    <t>Eurowinter HS02 PRO</t>
  </si>
  <si>
    <t>HANKOOK</t>
  </si>
  <si>
    <t>Winter i*cept evo3</t>
  </si>
  <si>
    <t>Eurowinter VAN01</t>
  </si>
  <si>
    <t>MAXXIS</t>
  </si>
  <si>
    <t>WL2</t>
  </si>
  <si>
    <t>Blizzak W810</t>
  </si>
  <si>
    <t>WINTER LANDER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</si>
</sst>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1"/>
      <color rgb="FF000000"/>
      <name val="Calibri"/>
      <family val="2"/>
      <charset val="238"/>
      <scheme val="minor"/>
    </font>
    <font>
      <sz val="11"/>
      <color rgb="FF000000"/>
      <name val="Calibri"/>
      <family val="2"/>
      <charset val="238"/>
      <scheme val="minor"/>
    </font>
    <font>
      <sz val="10"/>
      <color theme="1"/>
      <name val="Calibri"/>
      <family val="2"/>
      <charset val="238"/>
      <scheme val="minor"/>
    </font>
    <font>
      <b/>
      <sz val="16"/>
      <color theme="1"/>
      <name val="Calibri"/>
      <family val="2"/>
      <charset val="238"/>
      <scheme val="minor"/>
    </font>
    <font>
      <b/>
      <i/>
      <sz val="11"/>
      <color theme="1"/>
      <name val="Calibri"/>
      <family val="2"/>
      <charset val="238"/>
      <scheme val="minor"/>
    </font>
    <font>
      <sz val="10"/>
      <color theme="1"/>
      <name val="Arial"/>
      <family val="2"/>
      <charset val="238"/>
    </font>
    <font>
      <sz val="8"/>
      <name val="Calibri"/>
      <family val="2"/>
      <scheme val="minor"/>
    </font>
    <font>
      <b/>
      <sz val="14"/>
      <color theme="1"/>
      <name val="Calibri"/>
      <family val="2"/>
      <charset val="238"/>
      <scheme val="minor"/>
    </font>
    <font>
      <sz val="7"/>
      <color theme="1"/>
      <name val="Calibri"/>
      <family val="2"/>
      <charset val="238"/>
      <scheme val="minor"/>
    </font>
    <font>
      <sz val="11"/>
      <color theme="1"/>
      <name val="Arial"/>
      <family val="2"/>
      <charset val="238"/>
    </font>
    <font>
      <sz val="11"/>
      <name val="Calibri"/>
      <family val="2"/>
      <charset val="238"/>
      <scheme val="minor"/>
    </font>
    <font>
      <u/>
      <sz val="11"/>
      <color theme="1"/>
      <name val="Arial"/>
      <family val="2"/>
      <charset val="238"/>
    </font>
    <font>
      <b/>
      <sz val="11"/>
      <name val="Calibri"/>
      <family val="2"/>
      <charset val="238"/>
      <scheme val="minor"/>
    </font>
    <font>
      <b/>
      <sz val="12"/>
      <color theme="1"/>
      <name val="Calibri"/>
      <family val="2"/>
      <charset val="238"/>
      <scheme val="minor"/>
    </font>
    <font>
      <sz val="11"/>
      <color theme="1"/>
      <name val="Arial"/>
      <family val="2"/>
    </font>
    <font>
      <b/>
      <sz val="11"/>
      <color theme="1"/>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rgb="FF92D050"/>
        <bgColor indexed="64"/>
      </patternFill>
    </fill>
  </fills>
  <borders count="3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auto="1"/>
      </left>
      <right style="thin">
        <color auto="1"/>
      </right>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s>
  <cellStyleXfs count="1">
    <xf numFmtId="0" fontId="0" fillId="0" borderId="0"/>
  </cellStyleXfs>
  <cellXfs count="86">
    <xf numFmtId="0" fontId="0" fillId="0" borderId="0" xfId="0"/>
    <xf numFmtId="0" fontId="5" fillId="0" borderId="0" xfId="0" applyFont="1" applyAlignment="1">
      <alignment vertical="center"/>
    </xf>
    <xf numFmtId="0" fontId="0" fillId="0" borderId="0" xfId="0" applyAlignment="1">
      <alignment horizontal="center" vertical="center"/>
    </xf>
    <xf numFmtId="0" fontId="6" fillId="0" borderId="0" xfId="0" applyFont="1" applyAlignment="1">
      <alignment vertical="center" wrapText="1"/>
    </xf>
    <xf numFmtId="0" fontId="6" fillId="0" borderId="0" xfId="0" applyFont="1" applyAlignment="1">
      <alignment horizontal="center" vertical="center"/>
    </xf>
    <xf numFmtId="0" fontId="7" fillId="0" borderId="0" xfId="0" applyFont="1"/>
    <xf numFmtId="0" fontId="8" fillId="0" borderId="0" xfId="0" applyFont="1"/>
    <xf numFmtId="0" fontId="4" fillId="2" borderId="6"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0" fillId="0" borderId="0" xfId="0" applyAlignment="1">
      <alignment horizontal="center" vertical="center" wrapText="1"/>
    </xf>
    <xf numFmtId="0" fontId="0" fillId="0" borderId="8"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2" borderId="8" xfId="0" applyFill="1" applyBorder="1" applyAlignment="1">
      <alignment horizontal="center" vertical="center"/>
    </xf>
    <xf numFmtId="0" fontId="0" fillId="2" borderId="12" xfId="0" applyFill="1" applyBorder="1" applyAlignment="1">
      <alignment horizontal="center" vertical="center"/>
    </xf>
    <xf numFmtId="0" fontId="9" fillId="2" borderId="3" xfId="0" applyFont="1" applyFill="1" applyBorder="1" applyAlignment="1">
      <alignment horizontal="center" vertical="center" wrapText="1"/>
    </xf>
    <xf numFmtId="0" fontId="0" fillId="2" borderId="7" xfId="0" applyFill="1" applyBorder="1" applyAlignment="1">
      <alignment horizontal="center" vertical="center"/>
    </xf>
    <xf numFmtId="0" fontId="0" fillId="2" borderId="11" xfId="0" applyFill="1" applyBorder="1" applyAlignment="1">
      <alignment horizontal="center" vertical="center"/>
    </xf>
    <xf numFmtId="0" fontId="4" fillId="2" borderId="3" xfId="0" applyFont="1" applyFill="1" applyBorder="1" applyAlignment="1">
      <alignment horizontal="center" vertical="center" wrapText="1"/>
    </xf>
    <xf numFmtId="0" fontId="4" fillId="0" borderId="0" xfId="0" applyFont="1" applyAlignment="1">
      <alignment horizontal="justify" vertical="center"/>
    </xf>
    <xf numFmtId="0" fontId="14" fillId="0" borderId="0" xfId="0" applyFont="1"/>
    <xf numFmtId="0" fontId="4" fillId="0" borderId="0" xfId="0" applyFont="1" applyAlignment="1">
      <alignment wrapText="1"/>
    </xf>
    <xf numFmtId="0" fontId="15" fillId="0" borderId="0" xfId="0" applyFont="1" applyAlignment="1">
      <alignment horizontal="justify" vertical="center"/>
    </xf>
    <xf numFmtId="0" fontId="16" fillId="0" borderId="0" xfId="0" applyFont="1"/>
    <xf numFmtId="0" fontId="0" fillId="2" borderId="21" xfId="0" applyFill="1" applyBorder="1" applyAlignment="1">
      <alignment horizontal="center" vertical="center"/>
    </xf>
    <xf numFmtId="0" fontId="8" fillId="0" borderId="0" xfId="0" applyFont="1" applyAlignment="1">
      <alignment wrapText="1"/>
    </xf>
    <xf numFmtId="0" fontId="0" fillId="0" borderId="0" xfId="0" applyAlignment="1">
      <alignment vertical="center"/>
    </xf>
    <xf numFmtId="0" fontId="18"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11"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5" xfId="0" applyFont="1" applyFill="1" applyBorder="1" applyAlignment="1">
      <alignment horizontal="center" vertical="center"/>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3" borderId="23" xfId="0" applyFill="1" applyBorder="1" applyAlignment="1">
      <alignment horizontal="right"/>
    </xf>
    <xf numFmtId="0" fontId="8" fillId="4" borderId="6" xfId="0" applyFont="1" applyFill="1" applyBorder="1" applyAlignment="1">
      <alignment horizontal="center" vertical="center" wrapText="1"/>
    </xf>
    <xf numFmtId="0" fontId="0" fillId="2" borderId="28" xfId="0" applyFill="1" applyBorder="1" applyAlignment="1">
      <alignment horizontal="center" vertical="center"/>
    </xf>
    <xf numFmtId="0" fontId="0" fillId="0" borderId="16" xfId="0" applyBorder="1" applyAlignment="1" applyProtection="1">
      <alignment horizontal="center" vertical="center"/>
      <protection locked="0"/>
    </xf>
    <xf numFmtId="0" fontId="0" fillId="2" borderId="29" xfId="0" applyFill="1" applyBorder="1" applyAlignment="1">
      <alignment horizontal="center" vertical="center"/>
    </xf>
    <xf numFmtId="0" fontId="0" fillId="2" borderId="20" xfId="0" applyFill="1" applyBorder="1" applyAlignment="1">
      <alignment horizontal="center" vertical="center"/>
    </xf>
    <xf numFmtId="3" fontId="0" fillId="2" borderId="27" xfId="0" applyNumberFormat="1" applyFill="1" applyBorder="1" applyAlignment="1">
      <alignment horizontal="center" vertical="center"/>
    </xf>
    <xf numFmtId="3" fontId="0" fillId="2" borderId="11" xfId="0" applyNumberFormat="1" applyFill="1" applyBorder="1" applyAlignment="1">
      <alignment horizontal="center" vertical="center"/>
    </xf>
    <xf numFmtId="0" fontId="0" fillId="2" borderId="9" xfId="0" applyFill="1" applyBorder="1" applyAlignment="1">
      <alignment horizontal="center" vertical="center"/>
    </xf>
    <xf numFmtId="0" fontId="0" fillId="2" borderId="13" xfId="0" applyFill="1" applyBorder="1" applyAlignment="1">
      <alignment horizontal="center" vertical="center"/>
    </xf>
    <xf numFmtId="1" fontId="0" fillId="2" borderId="12" xfId="0" applyNumberFormat="1" applyFill="1" applyBorder="1" applyAlignment="1">
      <alignment horizontal="center" vertical="center"/>
    </xf>
    <xf numFmtId="0" fontId="3" fillId="0" borderId="0" xfId="0" applyFont="1"/>
    <xf numFmtId="0" fontId="3" fillId="0" borderId="0" xfId="0" applyFont="1" applyAlignment="1">
      <alignment horizontal="justify" vertical="center"/>
    </xf>
    <xf numFmtId="0" fontId="3" fillId="0" borderId="0" xfId="0" applyFont="1" applyAlignment="1">
      <alignment vertical="center" wrapText="1"/>
    </xf>
    <xf numFmtId="0" fontId="3" fillId="0" borderId="0" xfId="0" applyFont="1" applyAlignment="1">
      <alignment wrapText="1"/>
    </xf>
    <xf numFmtId="2" fontId="10" fillId="0" borderId="10" xfId="0" applyNumberFormat="1" applyFont="1" applyBorder="1" applyAlignment="1" applyProtection="1">
      <alignment horizontal="center" vertical="center"/>
      <protection locked="0"/>
    </xf>
    <xf numFmtId="2" fontId="19" fillId="2" borderId="18" xfId="0" applyNumberFormat="1" applyFont="1" applyFill="1" applyBorder="1" applyAlignment="1">
      <alignment horizontal="center" vertical="center"/>
    </xf>
    <xf numFmtId="2" fontId="10" fillId="0" borderId="14" xfId="0" applyNumberFormat="1" applyFont="1" applyBorder="1" applyAlignment="1" applyProtection="1">
      <alignment horizontal="center" vertical="center"/>
      <protection locked="0"/>
    </xf>
    <xf numFmtId="4" fontId="0" fillId="3" borderId="22" xfId="0" applyNumberFormat="1" applyFill="1" applyBorder="1" applyAlignment="1">
      <alignment horizontal="center"/>
    </xf>
    <xf numFmtId="4" fontId="10" fillId="0" borderId="10" xfId="0" applyNumberFormat="1" applyFont="1" applyBorder="1" applyAlignment="1" applyProtection="1">
      <alignment horizontal="center" vertical="center"/>
      <protection locked="0"/>
    </xf>
    <xf numFmtId="4" fontId="10" fillId="0" borderId="14" xfId="0" applyNumberFormat="1" applyFont="1" applyBorder="1" applyAlignment="1" applyProtection="1">
      <alignment horizontal="center" vertical="center"/>
      <protection locked="0"/>
    </xf>
    <xf numFmtId="2" fontId="19" fillId="2" borderId="3" xfId="0" applyNumberFormat="1" applyFont="1" applyFill="1" applyBorder="1" applyAlignment="1">
      <alignment horizontal="center" vertical="center"/>
    </xf>
    <xf numFmtId="2" fontId="19" fillId="2" borderId="14" xfId="0" applyNumberFormat="1" applyFont="1" applyFill="1" applyBorder="1" applyAlignment="1">
      <alignment horizontal="center" vertical="center"/>
    </xf>
    <xf numFmtId="2" fontId="10" fillId="0" borderId="12" xfId="0" applyNumberFormat="1" applyFont="1" applyBorder="1" applyAlignment="1" applyProtection="1">
      <alignment horizontal="center" vertical="center"/>
      <protection locked="0"/>
    </xf>
    <xf numFmtId="2" fontId="19" fillId="2" borderId="12" xfId="0" applyNumberFormat="1" applyFont="1" applyFill="1" applyBorder="1" applyAlignment="1">
      <alignment horizontal="center" vertical="center"/>
    </xf>
    <xf numFmtId="4" fontId="4" fillId="2" borderId="9" xfId="0" applyNumberFormat="1" applyFont="1" applyFill="1" applyBorder="1"/>
    <xf numFmtId="4" fontId="4" fillId="2" borderId="13" xfId="0" applyNumberFormat="1" applyFont="1" applyFill="1" applyBorder="1"/>
    <xf numFmtId="4" fontId="12" fillId="2" borderId="6" xfId="0" applyNumberFormat="1" applyFont="1" applyFill="1" applyBorder="1"/>
    <xf numFmtId="0" fontId="2" fillId="0" borderId="0" xfId="0" applyFont="1" applyAlignment="1">
      <alignment horizontal="justify" vertical="center"/>
    </xf>
    <xf numFmtId="0" fontId="2" fillId="0" borderId="0" xfId="0" applyFont="1" applyAlignment="1">
      <alignment vertical="center" wrapText="1"/>
    </xf>
    <xf numFmtId="0" fontId="0" fillId="0" borderId="17" xfId="0" applyBorder="1" applyAlignment="1" applyProtection="1">
      <alignment horizontal="center" vertical="center"/>
      <protection locked="0"/>
    </xf>
    <xf numFmtId="2" fontId="20" fillId="2" borderId="6" xfId="0" applyNumberFormat="1" applyFont="1" applyFill="1" applyBorder="1" applyAlignment="1">
      <alignment horizontal="center"/>
    </xf>
    <xf numFmtId="2" fontId="19" fillId="2" borderId="30" xfId="0" applyNumberFormat="1" applyFont="1" applyFill="1" applyBorder="1" applyAlignment="1">
      <alignment horizontal="center" vertical="center"/>
    </xf>
    <xf numFmtId="4" fontId="20" fillId="2" borderId="6" xfId="0" applyNumberFormat="1" applyFont="1" applyFill="1" applyBorder="1" applyAlignment="1">
      <alignment horizontal="center"/>
    </xf>
    <xf numFmtId="0" fontId="0" fillId="2" borderId="27" xfId="0" applyFill="1" applyBorder="1" applyAlignment="1">
      <alignment horizontal="center" vertical="center"/>
    </xf>
    <xf numFmtId="0" fontId="0" fillId="2" borderId="31" xfId="0" applyFill="1" applyBorder="1" applyAlignment="1">
      <alignment horizontal="center" vertical="center"/>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24" xfId="0" applyFont="1" applyFill="1" applyBorder="1" applyAlignment="1">
      <alignment horizontal="center"/>
    </xf>
    <xf numFmtId="0" fontId="8" fillId="2" borderId="25" xfId="0" applyFont="1" applyFill="1" applyBorder="1" applyAlignment="1">
      <alignment horizontal="center"/>
    </xf>
    <xf numFmtId="0" fontId="8" fillId="2" borderId="26" xfId="0" applyFont="1" applyFill="1" applyBorder="1" applyAlignment="1">
      <alignment horizontal="center"/>
    </xf>
    <xf numFmtId="0" fontId="8" fillId="2" borderId="19"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18" fillId="2" borderId="1" xfId="0" applyFont="1" applyFill="1" applyBorder="1" applyAlignment="1">
      <alignment horizontal="center" vertical="center"/>
    </xf>
    <xf numFmtId="0" fontId="18" fillId="2" borderId="19" xfId="0" applyFont="1" applyFill="1" applyBorder="1" applyAlignment="1">
      <alignment horizontal="center" vertical="center"/>
    </xf>
    <xf numFmtId="0" fontId="12" fillId="2" borderId="1" xfId="0" applyFont="1" applyFill="1" applyBorder="1" applyAlignment="1">
      <alignment horizontal="right"/>
    </xf>
    <xf numFmtId="0" fontId="12" fillId="2" borderId="19" xfId="0" applyFont="1" applyFill="1" applyBorder="1" applyAlignment="1">
      <alignment horizontal="right"/>
    </xf>
  </cellXfs>
  <cellStyles count="1">
    <cellStyle name="Normalno" xfId="0" builtinId="0"/>
  </cellStyles>
  <dxfs count="7">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ogle.hr/imgres?imgurl=http://www.rubberassociation.ca/files/Mountain%20Snowflake%20(small).jpg&amp;imgrefurl=https://www.tracanada.ca/wintertirevideos/whatyoushouldknow.html&amp;docid=DHv6ve07woLYfM&amp;tbnid=reSeXCifnKSGgM:&amp;vet=10ahUKEwi4tsDJvN3cAhUQZVAKHQJHB3QQMwhIKA0wDQ..i&amp;w=232&amp;h=213&amp;bih=911&amp;biw=1680&amp;q=3pmsf&amp;ved=0ahUKEwi4tsDJvN3cAhUQZVAKHQJHB3QQMwhIKA0wDQ&amp;iact=mrc&amp;uact=8"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50</xdr:row>
      <xdr:rowOff>0</xdr:rowOff>
    </xdr:from>
    <xdr:to>
      <xdr:col>1</xdr:col>
      <xdr:colOff>304800</xdr:colOff>
      <xdr:row>51</xdr:row>
      <xdr:rowOff>114300</xdr:rowOff>
    </xdr:to>
    <xdr:sp macro="" textlink="">
      <xdr:nvSpPr>
        <xdr:cNvPr id="2" name="reSeXCifnKSGgM:" descr="Slikovni rezultat za 3pmsf">
          <a:hlinkClick xmlns:r="http://schemas.openxmlformats.org/officeDocument/2006/relationships" r:id="rId1"/>
          <a:extLst>
            <a:ext uri="{FF2B5EF4-FFF2-40B4-BE49-F238E27FC236}">
              <a16:creationId xmlns:a16="http://schemas.microsoft.com/office/drawing/2014/main" id="{5E52202D-875A-4194-A412-7043E6A09A36}"/>
            </a:ext>
          </a:extLst>
        </xdr:cNvPr>
        <xdr:cNvSpPr>
          <a:spLocks noChangeAspect="1" noChangeArrowheads="1"/>
        </xdr:cNvSpPr>
      </xdr:nvSpPr>
      <xdr:spPr bwMode="auto">
        <a:xfrm>
          <a:off x="624840" y="132892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51</xdr:row>
      <xdr:rowOff>0</xdr:rowOff>
    </xdr:from>
    <xdr:to>
      <xdr:col>1</xdr:col>
      <xdr:colOff>304800</xdr:colOff>
      <xdr:row>52</xdr:row>
      <xdr:rowOff>114300</xdr:rowOff>
    </xdr:to>
    <xdr:sp macro="" textlink="">
      <xdr:nvSpPr>
        <xdr:cNvPr id="3" name="reSeXCifnKSGgM:" descr="Slikovni rezultat za 3pmsf">
          <a:hlinkClick xmlns:r="http://schemas.openxmlformats.org/officeDocument/2006/relationships" r:id="rId1"/>
          <a:extLst>
            <a:ext uri="{FF2B5EF4-FFF2-40B4-BE49-F238E27FC236}">
              <a16:creationId xmlns:a16="http://schemas.microsoft.com/office/drawing/2014/main" id="{DCFE4E56-4AB0-4D0A-BD7D-10330A483E95}"/>
            </a:ext>
          </a:extLst>
        </xdr:cNvPr>
        <xdr:cNvSpPr>
          <a:spLocks noChangeAspect="1" noChangeArrowheads="1"/>
        </xdr:cNvSpPr>
      </xdr:nvSpPr>
      <xdr:spPr bwMode="auto">
        <a:xfrm>
          <a:off x="624840" y="1347216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42</xdr:row>
      <xdr:rowOff>0</xdr:rowOff>
    </xdr:from>
    <xdr:to>
      <xdr:col>1</xdr:col>
      <xdr:colOff>304800</xdr:colOff>
      <xdr:row>43</xdr:row>
      <xdr:rowOff>95250</xdr:rowOff>
    </xdr:to>
    <xdr:sp macro="" textlink="">
      <xdr:nvSpPr>
        <xdr:cNvPr id="4" name="reSeXCifnKSGgM:" descr="Slikovni rezultat za 3pmsf">
          <a:hlinkClick xmlns:r="http://schemas.openxmlformats.org/officeDocument/2006/relationships" r:id="rId1"/>
          <a:extLst>
            <a:ext uri="{FF2B5EF4-FFF2-40B4-BE49-F238E27FC236}">
              <a16:creationId xmlns:a16="http://schemas.microsoft.com/office/drawing/2014/main" id="{67BE1B1E-89A2-42DB-8BFC-7AB24E6D7B98}"/>
            </a:ext>
          </a:extLst>
        </xdr:cNvPr>
        <xdr:cNvSpPr>
          <a:spLocks noChangeAspect="1" noChangeArrowheads="1"/>
        </xdr:cNvSpPr>
      </xdr:nvSpPr>
      <xdr:spPr bwMode="auto">
        <a:xfrm>
          <a:off x="609600" y="10763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43</xdr:row>
      <xdr:rowOff>0</xdr:rowOff>
    </xdr:from>
    <xdr:to>
      <xdr:col>1</xdr:col>
      <xdr:colOff>304800</xdr:colOff>
      <xdr:row>44</xdr:row>
      <xdr:rowOff>114300</xdr:rowOff>
    </xdr:to>
    <xdr:sp macro="" textlink="">
      <xdr:nvSpPr>
        <xdr:cNvPr id="5" name="reSeXCifnKSGgM:" descr="Slikovni rezultat za 3pmsf">
          <a:hlinkClick xmlns:r="http://schemas.openxmlformats.org/officeDocument/2006/relationships" r:id="rId1"/>
          <a:extLst>
            <a:ext uri="{FF2B5EF4-FFF2-40B4-BE49-F238E27FC236}">
              <a16:creationId xmlns:a16="http://schemas.microsoft.com/office/drawing/2014/main" id="{BAEED3D1-1BD2-45D9-B658-4D42675ACB8B}"/>
            </a:ext>
          </a:extLst>
        </xdr:cNvPr>
        <xdr:cNvSpPr>
          <a:spLocks noChangeAspect="1" noChangeArrowheads="1"/>
        </xdr:cNvSpPr>
      </xdr:nvSpPr>
      <xdr:spPr bwMode="auto">
        <a:xfrm>
          <a:off x="609600" y="1095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0ADF4-5068-4C1E-90DD-E3533C7830A5}">
  <sheetPr>
    <pageSetUpPr fitToPage="1"/>
  </sheetPr>
  <dimension ref="B1:F44"/>
  <sheetViews>
    <sheetView topLeftCell="A10" zoomScale="115" zoomScaleNormal="115" workbookViewId="0">
      <selection activeCell="B9" sqref="B9"/>
    </sheetView>
  </sheetViews>
  <sheetFormatPr defaultColWidth="9.109375" defaultRowHeight="14.4" x14ac:dyDescent="0.3"/>
  <cols>
    <col min="1" max="1" width="9.109375" style="46"/>
    <col min="2" max="2" width="122.109375" style="46" customWidth="1"/>
    <col min="3" max="5" width="9.109375" style="46"/>
    <col min="6" max="6" width="46.33203125" style="46" customWidth="1"/>
    <col min="7" max="16384" width="9.109375" style="46"/>
  </cols>
  <sheetData>
    <row r="1" spans="2:6" ht="15" thickBot="1" x14ac:dyDescent="0.35"/>
    <row r="2" spans="2:6" ht="21.6" thickBot="1" x14ac:dyDescent="0.35">
      <c r="B2" s="36" t="s">
        <v>25</v>
      </c>
    </row>
    <row r="3" spans="2:6" ht="28.8" x14ac:dyDescent="0.3">
      <c r="B3" s="47" t="s">
        <v>26</v>
      </c>
    </row>
    <row r="4" spans="2:6" x14ac:dyDescent="0.3">
      <c r="B4" s="47" t="s">
        <v>77</v>
      </c>
      <c r="F4" s="19"/>
    </row>
    <row r="5" spans="2:6" x14ac:dyDescent="0.3">
      <c r="B5" s="47" t="s">
        <v>27</v>
      </c>
      <c r="F5" s="19"/>
    </row>
    <row r="6" spans="2:6" x14ac:dyDescent="0.3">
      <c r="B6" s="47" t="s">
        <v>28</v>
      </c>
      <c r="F6" s="19"/>
    </row>
    <row r="7" spans="2:6" x14ac:dyDescent="0.3">
      <c r="B7" s="47" t="s">
        <v>30</v>
      </c>
      <c r="F7" s="19"/>
    </row>
    <row r="8" spans="2:6" x14ac:dyDescent="0.3">
      <c r="B8" s="47" t="s">
        <v>29</v>
      </c>
      <c r="F8" s="19"/>
    </row>
    <row r="9" spans="2:6" x14ac:dyDescent="0.3">
      <c r="B9" s="47"/>
      <c r="F9" s="19"/>
    </row>
    <row r="10" spans="2:6" ht="28.8" x14ac:dyDescent="0.3">
      <c r="B10" s="63" t="s">
        <v>95</v>
      </c>
    </row>
    <row r="11" spans="2:6" x14ac:dyDescent="0.3">
      <c r="B11" s="47" t="s">
        <v>31</v>
      </c>
    </row>
    <row r="12" spans="2:6" x14ac:dyDescent="0.3">
      <c r="B12" s="47" t="s">
        <v>32</v>
      </c>
    </row>
    <row r="13" spans="2:6" ht="28.8" x14ac:dyDescent="0.3">
      <c r="B13" s="64" t="s">
        <v>96</v>
      </c>
    </row>
    <row r="14" spans="2:6" x14ac:dyDescent="0.3">
      <c r="B14" s="48"/>
    </row>
    <row r="15" spans="2:6" x14ac:dyDescent="0.3">
      <c r="B15" s="48" t="s">
        <v>78</v>
      </c>
    </row>
    <row r="16" spans="2:6" x14ac:dyDescent="0.3">
      <c r="B16" s="49"/>
    </row>
    <row r="17" spans="2:6" ht="28.8" x14ac:dyDescent="0.3">
      <c r="B17" s="47" t="s">
        <v>33</v>
      </c>
      <c r="F17" s="20"/>
    </row>
    <row r="18" spans="2:6" x14ac:dyDescent="0.3">
      <c r="B18" s="21"/>
    </row>
    <row r="19" spans="2:6" x14ac:dyDescent="0.3">
      <c r="B19" s="22" t="s">
        <v>34</v>
      </c>
      <c r="F19" s="23"/>
    </row>
    <row r="20" spans="2:6" x14ac:dyDescent="0.3">
      <c r="B20" s="49"/>
    </row>
    <row r="21" spans="2:6" ht="43.2" x14ac:dyDescent="0.3">
      <c r="B21" s="22" t="s">
        <v>76</v>
      </c>
    </row>
    <row r="22" spans="2:6" x14ac:dyDescent="0.3">
      <c r="B22" s="21" t="s">
        <v>35</v>
      </c>
    </row>
    <row r="23" spans="2:6" x14ac:dyDescent="0.3">
      <c r="B23" s="22"/>
    </row>
    <row r="24" spans="2:6" ht="43.2" x14ac:dyDescent="0.3">
      <c r="B24" s="47" t="s">
        <v>36</v>
      </c>
    </row>
    <row r="25" spans="2:6" ht="28.8" x14ac:dyDescent="0.3">
      <c r="B25" s="47" t="s">
        <v>37</v>
      </c>
    </row>
    <row r="26" spans="2:6" x14ac:dyDescent="0.3">
      <c r="B26" s="47"/>
    </row>
    <row r="27" spans="2:6" x14ac:dyDescent="0.3">
      <c r="B27" s="19" t="s">
        <v>38</v>
      </c>
    </row>
    <row r="28" spans="2:6" x14ac:dyDescent="0.3">
      <c r="B28" s="47"/>
    </row>
    <row r="29" spans="2:6" x14ac:dyDescent="0.3">
      <c r="B29" s="47" t="s">
        <v>39</v>
      </c>
    </row>
    <row r="30" spans="2:6" ht="28.8" x14ac:dyDescent="0.3">
      <c r="B30" s="47" t="s">
        <v>40</v>
      </c>
    </row>
    <row r="31" spans="2:6" x14ac:dyDescent="0.3">
      <c r="B31" s="47" t="s">
        <v>41</v>
      </c>
    </row>
    <row r="32" spans="2:6" x14ac:dyDescent="0.3">
      <c r="B32" s="47" t="s">
        <v>42</v>
      </c>
    </row>
    <row r="33" spans="2:2" x14ac:dyDescent="0.3">
      <c r="B33" s="47" t="s">
        <v>43</v>
      </c>
    </row>
    <row r="34" spans="2:2" x14ac:dyDescent="0.3">
      <c r="B34" s="47" t="s">
        <v>44</v>
      </c>
    </row>
    <row r="35" spans="2:2" x14ac:dyDescent="0.3">
      <c r="B35" s="47"/>
    </row>
    <row r="36" spans="2:2" ht="28.8" x14ac:dyDescent="0.3">
      <c r="B36" s="47" t="s">
        <v>45</v>
      </c>
    </row>
    <row r="37" spans="2:2" x14ac:dyDescent="0.3">
      <c r="B37" s="47"/>
    </row>
    <row r="38" spans="2:2" ht="28.8" x14ac:dyDescent="0.3">
      <c r="B38" s="47" t="s">
        <v>83</v>
      </c>
    </row>
    <row r="39" spans="2:2" ht="43.2" x14ac:dyDescent="0.3">
      <c r="B39" s="47" t="s">
        <v>46</v>
      </c>
    </row>
    <row r="44" spans="2:2" x14ac:dyDescent="0.3">
      <c r="B44"/>
    </row>
  </sheetData>
  <sheetProtection formatColumns="0" formatRows="0"/>
  <pageMargins left="0.7" right="0.7" top="0.75" bottom="0.75" header="0.3" footer="0.3"/>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J46"/>
  <sheetViews>
    <sheetView tabSelected="1" topLeftCell="H1" zoomScale="70" zoomScaleNormal="70" workbookViewId="0">
      <selection activeCell="AI24" sqref="AI24"/>
    </sheetView>
  </sheetViews>
  <sheetFormatPr defaultRowHeight="14.4" x14ac:dyDescent="0.3"/>
  <cols>
    <col min="2" max="3" width="14.6640625" customWidth="1"/>
    <col min="4" max="4" width="19" customWidth="1"/>
    <col min="6" max="6" width="11.77734375" bestFit="1" customWidth="1"/>
    <col min="7" max="7" width="11.33203125" customWidth="1"/>
    <col min="9" max="9" width="11" customWidth="1"/>
    <col min="10" max="10" width="14.5546875" customWidth="1"/>
    <col min="11" max="11" width="11.44140625" customWidth="1"/>
    <col min="13" max="13" width="9.88671875" customWidth="1"/>
    <col min="17" max="17" width="10.6640625" customWidth="1"/>
    <col min="24" max="24" width="11.44140625" customWidth="1"/>
    <col min="31" max="31" width="10.6640625" customWidth="1"/>
    <col min="35" max="35" width="14.44140625" customWidth="1"/>
    <col min="36" max="36" width="13.33203125" customWidth="1"/>
  </cols>
  <sheetData>
    <row r="1" spans="2:36" x14ac:dyDescent="0.3">
      <c r="B1" s="1" t="s">
        <v>0</v>
      </c>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2:36" x14ac:dyDescent="0.3">
      <c r="B2" s="1" t="s">
        <v>1</v>
      </c>
      <c r="C2" s="1"/>
      <c r="D2" s="1"/>
      <c r="E2" s="1"/>
      <c r="F2" s="1"/>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spans="2:36" ht="29.4" thickBot="1" x14ac:dyDescent="0.35">
      <c r="B3" s="3" t="s">
        <v>2</v>
      </c>
      <c r="C3" s="3"/>
      <c r="D3" s="3" t="s">
        <v>97</v>
      </c>
      <c r="E3" s="4" t="s">
        <v>94</v>
      </c>
      <c r="F3" s="4" t="s">
        <v>155</v>
      </c>
      <c r="G3" s="2"/>
      <c r="H3" s="2"/>
      <c r="I3" s="2"/>
      <c r="J3" s="10"/>
      <c r="K3" s="10"/>
      <c r="L3" s="10"/>
      <c r="M3" s="2"/>
      <c r="N3" s="2"/>
      <c r="O3" s="2"/>
      <c r="P3" s="2"/>
      <c r="Q3" s="2"/>
      <c r="R3" s="2"/>
      <c r="S3" s="2"/>
      <c r="T3" s="2"/>
      <c r="U3" s="2"/>
      <c r="V3" s="2"/>
      <c r="W3" s="2"/>
      <c r="X3" s="2"/>
      <c r="Y3" s="2"/>
      <c r="Z3" s="2"/>
      <c r="AA3" s="2"/>
      <c r="AB3" s="2"/>
      <c r="AC3" s="2"/>
      <c r="AD3" s="2"/>
      <c r="AE3" s="2"/>
      <c r="AF3" s="2"/>
      <c r="AG3" s="2"/>
      <c r="AH3" s="2"/>
      <c r="AI3" s="2"/>
      <c r="AJ3" s="2"/>
    </row>
    <row r="4" spans="2:36" ht="58.2" customHeight="1" thickBot="1" x14ac:dyDescent="0.45">
      <c r="B4" s="6" t="s">
        <v>113</v>
      </c>
      <c r="C4" s="6"/>
      <c r="D4" s="2"/>
      <c r="E4" s="2"/>
      <c r="F4" s="2"/>
      <c r="G4" s="2"/>
      <c r="H4" s="2"/>
      <c r="I4" s="2"/>
      <c r="J4" s="2"/>
      <c r="K4" s="2"/>
      <c r="L4" s="2"/>
      <c r="M4" s="2"/>
      <c r="N4" s="74" t="s">
        <v>3</v>
      </c>
      <c r="O4" s="75"/>
      <c r="P4" s="75"/>
      <c r="Q4" s="75"/>
      <c r="R4" s="75"/>
      <c r="S4" s="75"/>
      <c r="T4" s="75"/>
      <c r="U4" s="75"/>
      <c r="V4" s="75"/>
      <c r="W4" s="75"/>
      <c r="X4" s="75"/>
      <c r="Y4" s="75"/>
      <c r="Z4" s="75"/>
      <c r="AA4" s="75"/>
      <c r="AB4" s="75"/>
      <c r="AC4" s="75"/>
      <c r="AD4" s="75"/>
      <c r="AE4" s="75"/>
      <c r="AF4" s="75"/>
      <c r="AG4" s="75"/>
      <c r="AH4" s="79"/>
      <c r="AI4" s="71" t="s">
        <v>4</v>
      </c>
      <c r="AJ4" s="71" t="s">
        <v>59</v>
      </c>
    </row>
    <row r="5" spans="2:36" ht="21.75" customHeight="1" thickBot="1" x14ac:dyDescent="0.45">
      <c r="B5" s="71" t="s">
        <v>47</v>
      </c>
      <c r="C5" s="76" t="s">
        <v>5</v>
      </c>
      <c r="D5" s="77"/>
      <c r="E5" s="77"/>
      <c r="F5" s="77"/>
      <c r="G5" s="77"/>
      <c r="H5" s="77"/>
      <c r="I5" s="77"/>
      <c r="J5" s="77"/>
      <c r="K5" s="77"/>
      <c r="L5" s="78"/>
      <c r="M5" s="71" t="s">
        <v>61</v>
      </c>
      <c r="N5" s="74" t="s">
        <v>6</v>
      </c>
      <c r="O5" s="75"/>
      <c r="P5" s="75"/>
      <c r="Q5" s="75"/>
      <c r="R5" s="75"/>
      <c r="S5" s="75"/>
      <c r="T5" s="75"/>
      <c r="U5" s="74" t="s">
        <v>7</v>
      </c>
      <c r="V5" s="75"/>
      <c r="W5" s="75"/>
      <c r="X5" s="75"/>
      <c r="Y5" s="75"/>
      <c r="Z5" s="75"/>
      <c r="AA5" s="75"/>
      <c r="AB5" s="74" t="s">
        <v>8</v>
      </c>
      <c r="AC5" s="75"/>
      <c r="AD5" s="75"/>
      <c r="AE5" s="75"/>
      <c r="AF5" s="75"/>
      <c r="AG5" s="75"/>
      <c r="AH5" s="75"/>
      <c r="AI5" s="72"/>
      <c r="AJ5" s="72"/>
    </row>
    <row r="6" spans="2:36" ht="87" thickBot="1" x14ac:dyDescent="0.35">
      <c r="B6" s="73"/>
      <c r="C6" s="7" t="s">
        <v>79</v>
      </c>
      <c r="D6" s="7" t="s">
        <v>9</v>
      </c>
      <c r="E6" s="7" t="s">
        <v>10</v>
      </c>
      <c r="F6" s="7" t="s">
        <v>11</v>
      </c>
      <c r="G6" s="7" t="s">
        <v>12</v>
      </c>
      <c r="H6" s="7" t="s">
        <v>13</v>
      </c>
      <c r="I6" s="7" t="s">
        <v>14</v>
      </c>
      <c r="J6" s="7" t="s">
        <v>22</v>
      </c>
      <c r="K6" s="7" t="s">
        <v>23</v>
      </c>
      <c r="L6" s="8" t="s">
        <v>24</v>
      </c>
      <c r="M6" s="73"/>
      <c r="N6" s="7" t="s">
        <v>15</v>
      </c>
      <c r="O6" s="7" t="s">
        <v>16</v>
      </c>
      <c r="P6" s="7" t="s">
        <v>17</v>
      </c>
      <c r="Q6" s="7" t="s">
        <v>18</v>
      </c>
      <c r="R6" s="7" t="s">
        <v>19</v>
      </c>
      <c r="S6" s="7" t="s">
        <v>20</v>
      </c>
      <c r="T6" s="8" t="s">
        <v>21</v>
      </c>
      <c r="U6" s="7" t="s">
        <v>15</v>
      </c>
      <c r="V6" s="7" t="s">
        <v>16</v>
      </c>
      <c r="W6" s="7" t="s">
        <v>17</v>
      </c>
      <c r="X6" s="7" t="s">
        <v>18</v>
      </c>
      <c r="Y6" s="7" t="s">
        <v>19</v>
      </c>
      <c r="Z6" s="7" t="s">
        <v>20</v>
      </c>
      <c r="AA6" s="8" t="s">
        <v>21</v>
      </c>
      <c r="AB6" s="7" t="s">
        <v>15</v>
      </c>
      <c r="AC6" s="7" t="s">
        <v>16</v>
      </c>
      <c r="AD6" s="7" t="s">
        <v>17</v>
      </c>
      <c r="AE6" s="7" t="s">
        <v>18</v>
      </c>
      <c r="AF6" s="7" t="s">
        <v>19</v>
      </c>
      <c r="AG6" s="7" t="s">
        <v>20</v>
      </c>
      <c r="AH6" s="8" t="s">
        <v>21</v>
      </c>
      <c r="AI6" s="73"/>
      <c r="AJ6" s="73"/>
    </row>
    <row r="7" spans="2:36" ht="15" thickBot="1" x14ac:dyDescent="0.35">
      <c r="B7" s="15">
        <v>0</v>
      </c>
      <c r="C7" s="15">
        <v>1</v>
      </c>
      <c r="D7" s="15">
        <v>2</v>
      </c>
      <c r="E7" s="15">
        <v>3</v>
      </c>
      <c r="F7" s="15">
        <v>4</v>
      </c>
      <c r="G7" s="15">
        <v>5</v>
      </c>
      <c r="H7" s="15">
        <v>6</v>
      </c>
      <c r="I7" s="15">
        <v>7</v>
      </c>
      <c r="J7" s="15">
        <v>8</v>
      </c>
      <c r="K7" s="15">
        <v>9</v>
      </c>
      <c r="L7" s="15">
        <v>10</v>
      </c>
      <c r="M7" s="15">
        <v>11</v>
      </c>
      <c r="N7" s="15">
        <v>12</v>
      </c>
      <c r="O7" s="15">
        <v>13</v>
      </c>
      <c r="P7" s="15">
        <v>14</v>
      </c>
      <c r="Q7" s="15">
        <v>15</v>
      </c>
      <c r="R7" s="15">
        <v>16</v>
      </c>
      <c r="S7" s="15">
        <v>17</v>
      </c>
      <c r="T7" s="15">
        <v>18</v>
      </c>
      <c r="U7" s="15">
        <v>19</v>
      </c>
      <c r="V7" s="15">
        <v>20</v>
      </c>
      <c r="W7" s="15">
        <v>21</v>
      </c>
      <c r="X7" s="15">
        <v>22</v>
      </c>
      <c r="Y7" s="15">
        <v>23</v>
      </c>
      <c r="Z7" s="15">
        <v>24</v>
      </c>
      <c r="AA7" s="15">
        <v>25</v>
      </c>
      <c r="AB7" s="15">
        <v>26</v>
      </c>
      <c r="AC7" s="15">
        <v>27</v>
      </c>
      <c r="AD7" s="15">
        <v>28</v>
      </c>
      <c r="AE7" s="15">
        <v>29</v>
      </c>
      <c r="AF7" s="15">
        <v>30</v>
      </c>
      <c r="AG7" s="15">
        <v>31</v>
      </c>
      <c r="AH7" s="15">
        <v>32</v>
      </c>
      <c r="AI7" s="15">
        <v>33</v>
      </c>
      <c r="AJ7" s="9" t="s">
        <v>80</v>
      </c>
    </row>
    <row r="8" spans="2:36" x14ac:dyDescent="0.3">
      <c r="B8" s="16" t="s">
        <v>117</v>
      </c>
      <c r="C8" s="13" t="s">
        <v>98</v>
      </c>
      <c r="D8" s="13" t="s">
        <v>99</v>
      </c>
      <c r="E8" s="13">
        <v>155</v>
      </c>
      <c r="F8" s="13">
        <v>70</v>
      </c>
      <c r="G8" s="13" t="s">
        <v>100</v>
      </c>
      <c r="H8" s="13" t="s">
        <v>69</v>
      </c>
      <c r="I8" s="13">
        <v>75</v>
      </c>
      <c r="J8" s="13" t="s">
        <v>101</v>
      </c>
      <c r="K8" s="13" t="s">
        <v>67</v>
      </c>
      <c r="L8" s="13" t="s">
        <v>67</v>
      </c>
      <c r="M8" s="43">
        <v>8</v>
      </c>
      <c r="N8" s="33" t="s">
        <v>156</v>
      </c>
      <c r="O8" s="11" t="s">
        <v>157</v>
      </c>
      <c r="P8" s="11" t="s">
        <v>69</v>
      </c>
      <c r="Q8" s="11">
        <v>75</v>
      </c>
      <c r="R8" s="11" t="s">
        <v>101</v>
      </c>
      <c r="S8" s="11" t="s">
        <v>67</v>
      </c>
      <c r="T8" s="38" t="s">
        <v>67</v>
      </c>
      <c r="U8" s="33"/>
      <c r="V8" s="11"/>
      <c r="W8" s="11"/>
      <c r="X8" s="11"/>
      <c r="Y8" s="11"/>
      <c r="Z8" s="11"/>
      <c r="AA8" s="38"/>
      <c r="AB8" s="33"/>
      <c r="AC8" s="11"/>
      <c r="AD8" s="11"/>
      <c r="AE8" s="11"/>
      <c r="AF8" s="11"/>
      <c r="AG8" s="11"/>
      <c r="AH8" s="38"/>
      <c r="AI8" s="50">
        <v>38.869999999999997</v>
      </c>
      <c r="AJ8" s="51">
        <f t="shared" ref="AJ8:AJ45" si="0">M8*AI8</f>
        <v>310.95999999999998</v>
      </c>
    </row>
    <row r="9" spans="2:36" x14ac:dyDescent="0.3">
      <c r="B9" s="17" t="s">
        <v>118</v>
      </c>
      <c r="C9" s="14" t="s">
        <v>98</v>
      </c>
      <c r="D9" s="14" t="s">
        <v>99</v>
      </c>
      <c r="E9" s="14">
        <v>165</v>
      </c>
      <c r="F9" s="14">
        <v>70</v>
      </c>
      <c r="G9" s="14" t="s">
        <v>72</v>
      </c>
      <c r="H9" s="14" t="s">
        <v>69</v>
      </c>
      <c r="I9" s="14">
        <v>81</v>
      </c>
      <c r="J9" s="14" t="s">
        <v>65</v>
      </c>
      <c r="K9" s="14" t="s">
        <v>67</v>
      </c>
      <c r="L9" s="14" t="s">
        <v>67</v>
      </c>
      <c r="M9" s="44">
        <v>4</v>
      </c>
      <c r="N9" s="34" t="s">
        <v>158</v>
      </c>
      <c r="O9" s="12" t="s">
        <v>159</v>
      </c>
      <c r="P9" s="12" t="s">
        <v>69</v>
      </c>
      <c r="Q9" s="12">
        <v>81</v>
      </c>
      <c r="R9" s="12" t="s">
        <v>65</v>
      </c>
      <c r="S9" s="12" t="s">
        <v>67</v>
      </c>
      <c r="T9" s="65" t="s">
        <v>67</v>
      </c>
      <c r="U9" s="34"/>
      <c r="V9" s="12"/>
      <c r="W9" s="12"/>
      <c r="X9" s="12"/>
      <c r="Y9" s="12"/>
      <c r="Z9" s="12"/>
      <c r="AA9" s="65"/>
      <c r="AB9" s="34"/>
      <c r="AC9" s="12"/>
      <c r="AD9" s="12"/>
      <c r="AE9" s="12"/>
      <c r="AF9" s="12"/>
      <c r="AG9" s="12"/>
      <c r="AH9" s="65"/>
      <c r="AI9" s="52">
        <v>53.4</v>
      </c>
      <c r="AJ9" s="51">
        <f t="shared" si="0"/>
        <v>213.6</v>
      </c>
    </row>
    <row r="10" spans="2:36" x14ac:dyDescent="0.3">
      <c r="B10" s="69" t="s">
        <v>119</v>
      </c>
      <c r="C10" s="37" t="s">
        <v>98</v>
      </c>
      <c r="D10" s="37" t="s">
        <v>99</v>
      </c>
      <c r="E10" s="37">
        <v>175</v>
      </c>
      <c r="F10" s="37">
        <v>80</v>
      </c>
      <c r="G10" s="37" t="s">
        <v>72</v>
      </c>
      <c r="H10" s="37" t="s">
        <v>69</v>
      </c>
      <c r="I10" s="37">
        <v>88</v>
      </c>
      <c r="J10" s="37" t="s">
        <v>101</v>
      </c>
      <c r="K10" s="37" t="s">
        <v>65</v>
      </c>
      <c r="L10" s="37" t="s">
        <v>67</v>
      </c>
      <c r="M10" s="70">
        <v>8</v>
      </c>
      <c r="N10" s="34" t="s">
        <v>160</v>
      </c>
      <c r="O10" s="12" t="s">
        <v>161</v>
      </c>
      <c r="P10" s="12" t="s">
        <v>69</v>
      </c>
      <c r="Q10" s="12">
        <v>88</v>
      </c>
      <c r="R10" s="12" t="s">
        <v>101</v>
      </c>
      <c r="S10" s="12" t="s">
        <v>65</v>
      </c>
      <c r="T10" s="65" t="s">
        <v>67</v>
      </c>
      <c r="U10" s="34"/>
      <c r="V10" s="12"/>
      <c r="W10" s="12"/>
      <c r="X10" s="12"/>
      <c r="Y10" s="12"/>
      <c r="Z10" s="12"/>
      <c r="AA10" s="65"/>
      <c r="AB10" s="34"/>
      <c r="AC10" s="12"/>
      <c r="AD10" s="12"/>
      <c r="AE10" s="12"/>
      <c r="AF10" s="12"/>
      <c r="AG10" s="12"/>
      <c r="AH10" s="65"/>
      <c r="AI10" s="52">
        <v>51.68</v>
      </c>
      <c r="AJ10" s="51">
        <f t="shared" si="0"/>
        <v>413.44</v>
      </c>
    </row>
    <row r="11" spans="2:36" x14ac:dyDescent="0.3">
      <c r="B11" s="17" t="s">
        <v>120</v>
      </c>
      <c r="C11" s="14" t="s">
        <v>98</v>
      </c>
      <c r="D11" s="14" t="s">
        <v>99</v>
      </c>
      <c r="E11" s="14">
        <v>185</v>
      </c>
      <c r="F11" s="14">
        <v>60</v>
      </c>
      <c r="G11" s="14" t="s">
        <v>72</v>
      </c>
      <c r="H11" s="14" t="s">
        <v>69</v>
      </c>
      <c r="I11" s="14">
        <v>82</v>
      </c>
      <c r="J11" s="14" t="s">
        <v>65</v>
      </c>
      <c r="K11" s="14" t="s">
        <v>67</v>
      </c>
      <c r="L11" s="14" t="s">
        <v>67</v>
      </c>
      <c r="M11" s="44">
        <v>4</v>
      </c>
      <c r="N11" s="34" t="s">
        <v>162</v>
      </c>
      <c r="O11" s="12" t="s">
        <v>163</v>
      </c>
      <c r="P11" s="12" t="s">
        <v>69</v>
      </c>
      <c r="Q11" s="12">
        <v>82</v>
      </c>
      <c r="R11" s="12" t="s">
        <v>65</v>
      </c>
      <c r="S11" s="12" t="s">
        <v>67</v>
      </c>
      <c r="T11" s="65" t="s">
        <v>67</v>
      </c>
      <c r="U11" s="34"/>
      <c r="V11" s="12"/>
      <c r="W11" s="12"/>
      <c r="X11" s="12"/>
      <c r="Y11" s="12"/>
      <c r="Z11" s="12"/>
      <c r="AA11" s="65"/>
      <c r="AB11" s="34"/>
      <c r="AC11" s="12"/>
      <c r="AD11" s="12"/>
      <c r="AE11" s="12"/>
      <c r="AF11" s="12"/>
      <c r="AG11" s="12"/>
      <c r="AH11" s="65"/>
      <c r="AI11" s="52">
        <v>67.78</v>
      </c>
      <c r="AJ11" s="51">
        <f t="shared" si="0"/>
        <v>271.12</v>
      </c>
    </row>
    <row r="12" spans="2:36" x14ac:dyDescent="0.3">
      <c r="B12" s="17" t="s">
        <v>121</v>
      </c>
      <c r="C12" s="14" t="s">
        <v>98</v>
      </c>
      <c r="D12" s="14" t="s">
        <v>99</v>
      </c>
      <c r="E12" s="14">
        <v>185</v>
      </c>
      <c r="F12" s="14">
        <v>60</v>
      </c>
      <c r="G12" s="14" t="s">
        <v>74</v>
      </c>
      <c r="H12" s="14" t="s">
        <v>69</v>
      </c>
      <c r="I12" s="14">
        <v>88</v>
      </c>
      <c r="J12" s="14" t="s">
        <v>65</v>
      </c>
      <c r="K12" s="14" t="s">
        <v>67</v>
      </c>
      <c r="L12" s="14" t="s">
        <v>67</v>
      </c>
      <c r="M12" s="44">
        <v>8</v>
      </c>
      <c r="N12" s="34" t="s">
        <v>164</v>
      </c>
      <c r="O12" s="12" t="s">
        <v>165</v>
      </c>
      <c r="P12" s="12" t="s">
        <v>69</v>
      </c>
      <c r="Q12" s="12">
        <v>88</v>
      </c>
      <c r="R12" s="12" t="s">
        <v>65</v>
      </c>
      <c r="S12" s="12" t="s">
        <v>67</v>
      </c>
      <c r="T12" s="65" t="s">
        <v>67</v>
      </c>
      <c r="U12" s="34"/>
      <c r="V12" s="12"/>
      <c r="W12" s="12"/>
      <c r="X12" s="12"/>
      <c r="Y12" s="12"/>
      <c r="Z12" s="12"/>
      <c r="AA12" s="65"/>
      <c r="AB12" s="34"/>
      <c r="AC12" s="12"/>
      <c r="AD12" s="12"/>
      <c r="AE12" s="12"/>
      <c r="AF12" s="12"/>
      <c r="AG12" s="12"/>
      <c r="AH12" s="65"/>
      <c r="AI12" s="52">
        <v>71.040000000000006</v>
      </c>
      <c r="AJ12" s="51">
        <f t="shared" si="0"/>
        <v>568.32000000000005</v>
      </c>
    </row>
    <row r="13" spans="2:36" x14ac:dyDescent="0.3">
      <c r="B13" s="17" t="s">
        <v>122</v>
      </c>
      <c r="C13" s="14" t="s">
        <v>98</v>
      </c>
      <c r="D13" s="14" t="s">
        <v>99</v>
      </c>
      <c r="E13" s="14">
        <v>185</v>
      </c>
      <c r="F13" s="14">
        <v>65</v>
      </c>
      <c r="G13" s="14" t="s">
        <v>74</v>
      </c>
      <c r="H13" s="14" t="s">
        <v>69</v>
      </c>
      <c r="I13" s="14">
        <v>88</v>
      </c>
      <c r="J13" s="14" t="s">
        <v>65</v>
      </c>
      <c r="K13" s="14" t="s">
        <v>67</v>
      </c>
      <c r="L13" s="14" t="s">
        <v>67</v>
      </c>
      <c r="M13" s="44">
        <v>20</v>
      </c>
      <c r="N13" s="34" t="s">
        <v>166</v>
      </c>
      <c r="O13" s="12" t="s">
        <v>167</v>
      </c>
      <c r="P13" s="12" t="s">
        <v>69</v>
      </c>
      <c r="Q13" s="12">
        <v>88</v>
      </c>
      <c r="R13" s="12" t="s">
        <v>65</v>
      </c>
      <c r="S13" s="12" t="s">
        <v>67</v>
      </c>
      <c r="T13" s="65" t="s">
        <v>67</v>
      </c>
      <c r="U13" s="34"/>
      <c r="V13" s="12"/>
      <c r="W13" s="12"/>
      <c r="X13" s="12"/>
      <c r="Y13" s="12"/>
      <c r="Z13" s="12"/>
      <c r="AA13" s="65"/>
      <c r="AB13" s="34"/>
      <c r="AC13" s="12"/>
      <c r="AD13" s="12"/>
      <c r="AE13" s="12"/>
      <c r="AF13" s="12"/>
      <c r="AG13" s="12"/>
      <c r="AH13" s="65"/>
      <c r="AI13" s="52">
        <v>49.4</v>
      </c>
      <c r="AJ13" s="51">
        <f t="shared" si="0"/>
        <v>988</v>
      </c>
    </row>
    <row r="14" spans="2:36" x14ac:dyDescent="0.3">
      <c r="B14" s="17" t="s">
        <v>123</v>
      </c>
      <c r="C14" s="14" t="s">
        <v>98</v>
      </c>
      <c r="D14" s="14" t="s">
        <v>99</v>
      </c>
      <c r="E14" s="14">
        <v>185</v>
      </c>
      <c r="F14" s="14">
        <v>65</v>
      </c>
      <c r="G14" s="14" t="s">
        <v>74</v>
      </c>
      <c r="H14" s="14" t="s">
        <v>69</v>
      </c>
      <c r="I14" s="14">
        <v>92</v>
      </c>
      <c r="J14" s="14" t="s">
        <v>65</v>
      </c>
      <c r="K14" s="14" t="s">
        <v>101</v>
      </c>
      <c r="L14" s="14" t="s">
        <v>67</v>
      </c>
      <c r="M14" s="44">
        <v>4</v>
      </c>
      <c r="N14" s="34" t="s">
        <v>168</v>
      </c>
      <c r="O14" s="12" t="s">
        <v>169</v>
      </c>
      <c r="P14" s="12" t="s">
        <v>69</v>
      </c>
      <c r="Q14" s="12">
        <v>92</v>
      </c>
      <c r="R14" s="12" t="s">
        <v>65</v>
      </c>
      <c r="S14" s="12" t="s">
        <v>65</v>
      </c>
      <c r="T14" s="65" t="s">
        <v>67</v>
      </c>
      <c r="U14" s="34"/>
      <c r="V14" s="12"/>
      <c r="W14" s="12"/>
      <c r="X14" s="12"/>
      <c r="Y14" s="12"/>
      <c r="Z14" s="12"/>
      <c r="AA14" s="65"/>
      <c r="AB14" s="34"/>
      <c r="AC14" s="12"/>
      <c r="AD14" s="12"/>
      <c r="AE14" s="12"/>
      <c r="AF14" s="12"/>
      <c r="AG14" s="12"/>
      <c r="AH14" s="65"/>
      <c r="AI14" s="52">
        <v>39.19</v>
      </c>
      <c r="AJ14" s="51">
        <f t="shared" si="0"/>
        <v>156.76</v>
      </c>
    </row>
    <row r="15" spans="2:36" x14ac:dyDescent="0.3">
      <c r="B15" s="17" t="s">
        <v>124</v>
      </c>
      <c r="C15" s="14" t="s">
        <v>98</v>
      </c>
      <c r="D15" s="14" t="s">
        <v>99</v>
      </c>
      <c r="E15" s="14">
        <v>185</v>
      </c>
      <c r="F15" s="14">
        <v>70</v>
      </c>
      <c r="G15" s="14" t="s">
        <v>72</v>
      </c>
      <c r="H15" s="14" t="s">
        <v>69</v>
      </c>
      <c r="I15" s="14">
        <v>88</v>
      </c>
      <c r="J15" s="14" t="s">
        <v>65</v>
      </c>
      <c r="K15" s="14" t="s">
        <v>67</v>
      </c>
      <c r="L15" s="14" t="s">
        <v>67</v>
      </c>
      <c r="M15" s="44">
        <v>4</v>
      </c>
      <c r="N15" s="34" t="s">
        <v>164</v>
      </c>
      <c r="O15" s="12" t="s">
        <v>170</v>
      </c>
      <c r="P15" s="12" t="s">
        <v>69</v>
      </c>
      <c r="Q15" s="12">
        <v>88</v>
      </c>
      <c r="R15" s="12" t="s">
        <v>65</v>
      </c>
      <c r="S15" s="12" t="s">
        <v>67</v>
      </c>
      <c r="T15" s="65" t="s">
        <v>67</v>
      </c>
      <c r="U15" s="34"/>
      <c r="V15" s="12"/>
      <c r="W15" s="12"/>
      <c r="X15" s="12"/>
      <c r="Y15" s="12"/>
      <c r="Z15" s="12"/>
      <c r="AA15" s="65"/>
      <c r="AB15" s="34"/>
      <c r="AC15" s="12"/>
      <c r="AD15" s="12"/>
      <c r="AE15" s="12"/>
      <c r="AF15" s="12"/>
      <c r="AG15" s="12"/>
      <c r="AH15" s="65"/>
      <c r="AI15" s="52">
        <v>89.72</v>
      </c>
      <c r="AJ15" s="51">
        <f t="shared" si="0"/>
        <v>358.88</v>
      </c>
    </row>
    <row r="16" spans="2:36" x14ac:dyDescent="0.3">
      <c r="B16" s="17" t="s">
        <v>125</v>
      </c>
      <c r="C16" s="14" t="s">
        <v>98</v>
      </c>
      <c r="D16" s="14" t="s">
        <v>99</v>
      </c>
      <c r="E16" s="14">
        <v>195</v>
      </c>
      <c r="F16" s="14">
        <v>65</v>
      </c>
      <c r="G16" s="14" t="s">
        <v>74</v>
      </c>
      <c r="H16" s="14" t="s">
        <v>64</v>
      </c>
      <c r="I16" s="14">
        <v>91</v>
      </c>
      <c r="J16" s="14" t="s">
        <v>65</v>
      </c>
      <c r="K16" s="14" t="s">
        <v>67</v>
      </c>
      <c r="L16" s="14" t="s">
        <v>67</v>
      </c>
      <c r="M16" s="44">
        <v>18</v>
      </c>
      <c r="N16" s="34" t="s">
        <v>171</v>
      </c>
      <c r="O16" s="12" t="s">
        <v>172</v>
      </c>
      <c r="P16" s="12" t="s">
        <v>64</v>
      </c>
      <c r="Q16" s="12">
        <v>91</v>
      </c>
      <c r="R16" s="12" t="s">
        <v>65</v>
      </c>
      <c r="S16" s="12" t="s">
        <v>67</v>
      </c>
      <c r="T16" s="65" t="s">
        <v>67</v>
      </c>
      <c r="U16" s="34"/>
      <c r="V16" s="12"/>
      <c r="W16" s="12"/>
      <c r="X16" s="12"/>
      <c r="Y16" s="12"/>
      <c r="Z16" s="12"/>
      <c r="AA16" s="65"/>
      <c r="AB16" s="34"/>
      <c r="AC16" s="12"/>
      <c r="AD16" s="12"/>
      <c r="AE16" s="12"/>
      <c r="AF16" s="12"/>
      <c r="AG16" s="12"/>
      <c r="AH16" s="65"/>
      <c r="AI16" s="52">
        <v>45.39</v>
      </c>
      <c r="AJ16" s="51">
        <f t="shared" si="0"/>
        <v>817.02</v>
      </c>
    </row>
    <row r="17" spans="2:36" x14ac:dyDescent="0.3">
      <c r="B17" s="17" t="s">
        <v>126</v>
      </c>
      <c r="C17" s="14" t="s">
        <v>98</v>
      </c>
      <c r="D17" s="14" t="s">
        <v>99</v>
      </c>
      <c r="E17" s="14">
        <v>195</v>
      </c>
      <c r="F17" s="14">
        <v>65</v>
      </c>
      <c r="G17" s="14" t="s">
        <v>74</v>
      </c>
      <c r="H17" s="14" t="s">
        <v>64</v>
      </c>
      <c r="I17" s="14">
        <v>95</v>
      </c>
      <c r="J17" s="14" t="s">
        <v>67</v>
      </c>
      <c r="K17" s="14" t="s">
        <v>65</v>
      </c>
      <c r="L17" s="14" t="s">
        <v>67</v>
      </c>
      <c r="M17" s="44">
        <v>4</v>
      </c>
      <c r="N17" s="34" t="s">
        <v>173</v>
      </c>
      <c r="O17" s="12" t="s">
        <v>174</v>
      </c>
      <c r="P17" s="12" t="s">
        <v>64</v>
      </c>
      <c r="Q17" s="12">
        <v>95</v>
      </c>
      <c r="R17" s="12" t="s">
        <v>67</v>
      </c>
      <c r="S17" s="12" t="s">
        <v>67</v>
      </c>
      <c r="T17" s="65" t="s">
        <v>67</v>
      </c>
      <c r="U17" s="34"/>
      <c r="V17" s="12"/>
      <c r="W17" s="12"/>
      <c r="X17" s="12"/>
      <c r="Y17" s="12"/>
      <c r="Z17" s="12"/>
      <c r="AA17" s="65"/>
      <c r="AB17" s="34"/>
      <c r="AC17" s="12"/>
      <c r="AD17" s="12"/>
      <c r="AE17" s="12"/>
      <c r="AF17" s="12"/>
      <c r="AG17" s="12"/>
      <c r="AH17" s="65"/>
      <c r="AI17" s="52">
        <v>45.82</v>
      </c>
      <c r="AJ17" s="51">
        <f t="shared" si="0"/>
        <v>183.28</v>
      </c>
    </row>
    <row r="18" spans="2:36" x14ac:dyDescent="0.3">
      <c r="B18" s="17" t="s">
        <v>127</v>
      </c>
      <c r="C18" s="14" t="s">
        <v>98</v>
      </c>
      <c r="D18" s="14" t="s">
        <v>99</v>
      </c>
      <c r="E18" s="14">
        <v>205</v>
      </c>
      <c r="F18" s="14">
        <v>55</v>
      </c>
      <c r="G18" s="14" t="s">
        <v>73</v>
      </c>
      <c r="H18" s="14" t="s">
        <v>64</v>
      </c>
      <c r="I18" s="14">
        <v>91</v>
      </c>
      <c r="J18" s="14" t="s">
        <v>65</v>
      </c>
      <c r="K18" s="14" t="s">
        <v>66</v>
      </c>
      <c r="L18" s="14" t="s">
        <v>67</v>
      </c>
      <c r="M18" s="44">
        <v>58</v>
      </c>
      <c r="N18" s="34" t="s">
        <v>162</v>
      </c>
      <c r="O18" s="12" t="s">
        <v>175</v>
      </c>
      <c r="P18" s="12" t="s">
        <v>64</v>
      </c>
      <c r="Q18" s="12">
        <v>91</v>
      </c>
      <c r="R18" s="12" t="s">
        <v>65</v>
      </c>
      <c r="S18" s="12" t="s">
        <v>66</v>
      </c>
      <c r="T18" s="65" t="s">
        <v>67</v>
      </c>
      <c r="U18" s="34"/>
      <c r="V18" s="12"/>
      <c r="W18" s="12"/>
      <c r="X18" s="12"/>
      <c r="Y18" s="12"/>
      <c r="Z18" s="12"/>
      <c r="AA18" s="65"/>
      <c r="AB18" s="34"/>
      <c r="AC18" s="12"/>
      <c r="AD18" s="12"/>
      <c r="AE18" s="12"/>
      <c r="AF18" s="12"/>
      <c r="AG18" s="12"/>
      <c r="AH18" s="65"/>
      <c r="AI18" s="52">
        <v>81.64</v>
      </c>
      <c r="AJ18" s="51">
        <f t="shared" si="0"/>
        <v>4735.12</v>
      </c>
    </row>
    <row r="19" spans="2:36" x14ac:dyDescent="0.3">
      <c r="B19" s="17" t="s">
        <v>128</v>
      </c>
      <c r="C19" s="14" t="s">
        <v>98</v>
      </c>
      <c r="D19" s="14" t="s">
        <v>99</v>
      </c>
      <c r="E19" s="14">
        <v>205</v>
      </c>
      <c r="F19" s="14">
        <v>55</v>
      </c>
      <c r="G19" s="14" t="s">
        <v>73</v>
      </c>
      <c r="H19" s="14" t="s">
        <v>64</v>
      </c>
      <c r="I19" s="14">
        <v>91</v>
      </c>
      <c r="J19" s="14" t="s">
        <v>65</v>
      </c>
      <c r="K19" s="14" t="s">
        <v>65</v>
      </c>
      <c r="L19" s="14" t="s">
        <v>66</v>
      </c>
      <c r="M19" s="44">
        <v>4</v>
      </c>
      <c r="N19" s="34" t="s">
        <v>176</v>
      </c>
      <c r="O19" s="12" t="s">
        <v>177</v>
      </c>
      <c r="P19" s="12" t="s">
        <v>64</v>
      </c>
      <c r="Q19" s="12">
        <v>91</v>
      </c>
      <c r="R19" s="12" t="s">
        <v>65</v>
      </c>
      <c r="S19" s="12" t="s">
        <v>67</v>
      </c>
      <c r="T19" s="65" t="s">
        <v>66</v>
      </c>
      <c r="U19" s="34"/>
      <c r="V19" s="12"/>
      <c r="W19" s="12"/>
      <c r="X19" s="12"/>
      <c r="Y19" s="12"/>
      <c r="Z19" s="12"/>
      <c r="AA19" s="65"/>
      <c r="AB19" s="34"/>
      <c r="AC19" s="12"/>
      <c r="AD19" s="12"/>
      <c r="AE19" s="12"/>
      <c r="AF19" s="12"/>
      <c r="AG19" s="12"/>
      <c r="AH19" s="65"/>
      <c r="AI19" s="52">
        <v>59.19</v>
      </c>
      <c r="AJ19" s="51">
        <f t="shared" si="0"/>
        <v>236.76</v>
      </c>
    </row>
    <row r="20" spans="2:36" x14ac:dyDescent="0.3">
      <c r="B20" s="17" t="s">
        <v>129</v>
      </c>
      <c r="C20" s="14" t="s">
        <v>98</v>
      </c>
      <c r="D20" s="14" t="s">
        <v>99</v>
      </c>
      <c r="E20" s="14">
        <v>205</v>
      </c>
      <c r="F20" s="14">
        <v>55</v>
      </c>
      <c r="G20" s="14" t="s">
        <v>73</v>
      </c>
      <c r="H20" s="14" t="s">
        <v>68</v>
      </c>
      <c r="I20" s="14">
        <v>91</v>
      </c>
      <c r="J20" s="14" t="s">
        <v>65</v>
      </c>
      <c r="K20" s="14" t="s">
        <v>67</v>
      </c>
      <c r="L20" s="14" t="s">
        <v>67</v>
      </c>
      <c r="M20" s="44">
        <v>8</v>
      </c>
      <c r="N20" s="34" t="s">
        <v>178</v>
      </c>
      <c r="O20" s="12" t="s">
        <v>157</v>
      </c>
      <c r="P20" s="12" t="s">
        <v>68</v>
      </c>
      <c r="Q20" s="12">
        <v>94</v>
      </c>
      <c r="R20" s="12" t="s">
        <v>65</v>
      </c>
      <c r="S20" s="12" t="s">
        <v>67</v>
      </c>
      <c r="T20" s="65" t="s">
        <v>67</v>
      </c>
      <c r="U20" s="34"/>
      <c r="V20" s="12"/>
      <c r="W20" s="12"/>
      <c r="X20" s="12"/>
      <c r="Y20" s="12"/>
      <c r="Z20" s="12"/>
      <c r="AA20" s="65"/>
      <c r="AB20" s="34"/>
      <c r="AC20" s="12"/>
      <c r="AD20" s="12"/>
      <c r="AE20" s="12"/>
      <c r="AF20" s="12"/>
      <c r="AG20" s="12"/>
      <c r="AH20" s="65"/>
      <c r="AI20" s="52">
        <v>68.06</v>
      </c>
      <c r="AJ20" s="51">
        <f t="shared" si="0"/>
        <v>544.48</v>
      </c>
    </row>
    <row r="21" spans="2:36" x14ac:dyDescent="0.3">
      <c r="B21" s="17" t="s">
        <v>130</v>
      </c>
      <c r="C21" s="14" t="s">
        <v>98</v>
      </c>
      <c r="D21" s="14" t="s">
        <v>99</v>
      </c>
      <c r="E21" s="14">
        <v>205</v>
      </c>
      <c r="F21" s="14">
        <v>55</v>
      </c>
      <c r="G21" s="14" t="s">
        <v>71</v>
      </c>
      <c r="H21" s="14" t="s">
        <v>68</v>
      </c>
      <c r="I21" s="14">
        <v>95</v>
      </c>
      <c r="J21" s="14" t="s">
        <v>65</v>
      </c>
      <c r="K21" s="14" t="s">
        <v>67</v>
      </c>
      <c r="L21" s="14" t="s">
        <v>67</v>
      </c>
      <c r="M21" s="44">
        <v>72</v>
      </c>
      <c r="N21" s="34" t="s">
        <v>178</v>
      </c>
      <c r="O21" s="12" t="s">
        <v>157</v>
      </c>
      <c r="P21" s="12" t="s">
        <v>68</v>
      </c>
      <c r="Q21" s="12">
        <v>95</v>
      </c>
      <c r="R21" s="12" t="s">
        <v>65</v>
      </c>
      <c r="S21" s="12" t="s">
        <v>67</v>
      </c>
      <c r="T21" s="65" t="s">
        <v>67</v>
      </c>
      <c r="U21" s="34"/>
      <c r="V21" s="12"/>
      <c r="W21" s="12"/>
      <c r="X21" s="12"/>
      <c r="Y21" s="12"/>
      <c r="Z21" s="12"/>
      <c r="AA21" s="65"/>
      <c r="AB21" s="34"/>
      <c r="AC21" s="12"/>
      <c r="AD21" s="12"/>
      <c r="AE21" s="12"/>
      <c r="AF21" s="12"/>
      <c r="AG21" s="12"/>
      <c r="AH21" s="65"/>
      <c r="AI21" s="52">
        <v>82.92</v>
      </c>
      <c r="AJ21" s="51">
        <f t="shared" si="0"/>
        <v>5970.24</v>
      </c>
    </row>
    <row r="22" spans="2:36" x14ac:dyDescent="0.3">
      <c r="B22" s="17" t="s">
        <v>131</v>
      </c>
      <c r="C22" s="14" t="s">
        <v>98</v>
      </c>
      <c r="D22" s="14" t="s">
        <v>99</v>
      </c>
      <c r="E22" s="14">
        <v>205</v>
      </c>
      <c r="F22" s="14">
        <v>60</v>
      </c>
      <c r="G22" s="14" t="s">
        <v>73</v>
      </c>
      <c r="H22" s="14" t="s">
        <v>64</v>
      </c>
      <c r="I22" s="14">
        <v>96</v>
      </c>
      <c r="J22" s="14" t="s">
        <v>67</v>
      </c>
      <c r="K22" s="14" t="s">
        <v>67</v>
      </c>
      <c r="L22" s="14" t="s">
        <v>67</v>
      </c>
      <c r="M22" s="44">
        <v>36</v>
      </c>
      <c r="N22" s="34" t="s">
        <v>179</v>
      </c>
      <c r="O22" s="12" t="s">
        <v>180</v>
      </c>
      <c r="P22" s="12" t="s">
        <v>64</v>
      </c>
      <c r="Q22" s="12">
        <v>96</v>
      </c>
      <c r="R22" s="12" t="s">
        <v>67</v>
      </c>
      <c r="S22" s="12" t="s">
        <v>67</v>
      </c>
      <c r="T22" s="65" t="s">
        <v>67</v>
      </c>
      <c r="U22" s="34"/>
      <c r="V22" s="12"/>
      <c r="W22" s="12"/>
      <c r="X22" s="12"/>
      <c r="Y22" s="12"/>
      <c r="Z22" s="12"/>
      <c r="AA22" s="65"/>
      <c r="AB22" s="34"/>
      <c r="AC22" s="12"/>
      <c r="AD22" s="12"/>
      <c r="AE22" s="12"/>
      <c r="AF22" s="12"/>
      <c r="AG22" s="12"/>
      <c r="AH22" s="65"/>
      <c r="AI22" s="52">
        <v>65.820000000000007</v>
      </c>
      <c r="AJ22" s="51">
        <f t="shared" si="0"/>
        <v>2369.5200000000004</v>
      </c>
    </row>
    <row r="23" spans="2:36" x14ac:dyDescent="0.3">
      <c r="B23" s="17" t="s">
        <v>132</v>
      </c>
      <c r="C23" s="14" t="s">
        <v>98</v>
      </c>
      <c r="D23" s="14" t="s">
        <v>99</v>
      </c>
      <c r="E23" s="14">
        <v>205</v>
      </c>
      <c r="F23" s="14">
        <v>60</v>
      </c>
      <c r="G23" s="14" t="s">
        <v>73</v>
      </c>
      <c r="H23" s="14" t="s">
        <v>64</v>
      </c>
      <c r="I23" s="14">
        <v>96</v>
      </c>
      <c r="J23" s="14" t="s">
        <v>65</v>
      </c>
      <c r="K23" s="14" t="s">
        <v>67</v>
      </c>
      <c r="L23" s="14" t="s">
        <v>67</v>
      </c>
      <c r="M23" s="44">
        <v>386</v>
      </c>
      <c r="N23" s="34" t="s">
        <v>181</v>
      </c>
      <c r="O23" s="12" t="s">
        <v>182</v>
      </c>
      <c r="P23" s="12" t="s">
        <v>64</v>
      </c>
      <c r="Q23" s="12">
        <v>96</v>
      </c>
      <c r="R23" s="12" t="s">
        <v>65</v>
      </c>
      <c r="S23" s="12" t="s">
        <v>67</v>
      </c>
      <c r="T23" s="65" t="s">
        <v>67</v>
      </c>
      <c r="U23" s="34" t="s">
        <v>185</v>
      </c>
      <c r="V23" s="12" t="s">
        <v>196</v>
      </c>
      <c r="W23" s="12" t="s">
        <v>64</v>
      </c>
      <c r="X23" s="12">
        <v>96</v>
      </c>
      <c r="Y23" s="12" t="s">
        <v>65</v>
      </c>
      <c r="Z23" s="12" t="s">
        <v>67</v>
      </c>
      <c r="AA23" s="65" t="s">
        <v>67</v>
      </c>
      <c r="AB23" s="34"/>
      <c r="AC23" s="12"/>
      <c r="AD23" s="12"/>
      <c r="AE23" s="12"/>
      <c r="AF23" s="12"/>
      <c r="AG23" s="12"/>
      <c r="AH23" s="65"/>
      <c r="AI23" s="12">
        <v>48.27</v>
      </c>
      <c r="AJ23" s="51">
        <f t="shared" si="0"/>
        <v>18632.22</v>
      </c>
    </row>
    <row r="24" spans="2:36" x14ac:dyDescent="0.3">
      <c r="B24" s="17" t="s">
        <v>133</v>
      </c>
      <c r="C24" s="14" t="s">
        <v>98</v>
      </c>
      <c r="D24" s="14" t="s">
        <v>99</v>
      </c>
      <c r="E24" s="14">
        <v>205</v>
      </c>
      <c r="F24" s="14">
        <v>60</v>
      </c>
      <c r="G24" s="14" t="s">
        <v>73</v>
      </c>
      <c r="H24" s="14" t="s">
        <v>64</v>
      </c>
      <c r="I24" s="14">
        <v>96</v>
      </c>
      <c r="J24" s="14" t="s">
        <v>101</v>
      </c>
      <c r="K24" s="14" t="s">
        <v>65</v>
      </c>
      <c r="L24" s="14" t="s">
        <v>67</v>
      </c>
      <c r="M24" s="44">
        <v>4</v>
      </c>
      <c r="N24" s="34" t="s">
        <v>179</v>
      </c>
      <c r="O24" s="12" t="s">
        <v>180</v>
      </c>
      <c r="P24" s="12" t="s">
        <v>64</v>
      </c>
      <c r="Q24" s="12">
        <v>96</v>
      </c>
      <c r="R24" s="12" t="s">
        <v>67</v>
      </c>
      <c r="S24" s="12" t="s">
        <v>67</v>
      </c>
      <c r="T24" s="65" t="s">
        <v>67</v>
      </c>
      <c r="U24" s="34"/>
      <c r="V24" s="12"/>
      <c r="W24" s="12"/>
      <c r="X24" s="12"/>
      <c r="Y24" s="12"/>
      <c r="Z24" s="12"/>
      <c r="AA24" s="65"/>
      <c r="AB24" s="34"/>
      <c r="AC24" s="12"/>
      <c r="AD24" s="12"/>
      <c r="AE24" s="12"/>
      <c r="AF24" s="12"/>
      <c r="AG24" s="12"/>
      <c r="AH24" s="65"/>
      <c r="AI24" s="52">
        <v>65.820000000000007</v>
      </c>
      <c r="AJ24" s="51">
        <f t="shared" si="0"/>
        <v>263.28000000000003</v>
      </c>
    </row>
    <row r="25" spans="2:36" x14ac:dyDescent="0.3">
      <c r="B25" s="17" t="s">
        <v>134</v>
      </c>
      <c r="C25" s="14" t="s">
        <v>98</v>
      </c>
      <c r="D25" s="14" t="s">
        <v>99</v>
      </c>
      <c r="E25" s="14">
        <v>205</v>
      </c>
      <c r="F25" s="14">
        <v>75</v>
      </c>
      <c r="G25" s="14" t="s">
        <v>73</v>
      </c>
      <c r="H25" s="14" t="s">
        <v>75</v>
      </c>
      <c r="I25" s="14">
        <v>110</v>
      </c>
      <c r="J25" s="14" t="s">
        <v>65</v>
      </c>
      <c r="K25" s="14" t="s">
        <v>67</v>
      </c>
      <c r="L25" s="14" t="s">
        <v>67</v>
      </c>
      <c r="M25" s="44">
        <v>4</v>
      </c>
      <c r="N25" s="34" t="s">
        <v>183</v>
      </c>
      <c r="O25" s="12" t="s">
        <v>184</v>
      </c>
      <c r="P25" s="12" t="s">
        <v>75</v>
      </c>
      <c r="Q25" s="12">
        <v>110</v>
      </c>
      <c r="R25" s="12" t="s">
        <v>65</v>
      </c>
      <c r="S25" s="12" t="s">
        <v>66</v>
      </c>
      <c r="T25" s="65" t="s">
        <v>67</v>
      </c>
      <c r="U25" s="34"/>
      <c r="V25" s="12"/>
      <c r="W25" s="12"/>
      <c r="X25" s="12"/>
      <c r="Y25" s="12"/>
      <c r="Z25" s="12"/>
      <c r="AA25" s="65"/>
      <c r="AB25" s="34"/>
      <c r="AC25" s="12"/>
      <c r="AD25" s="12"/>
      <c r="AE25" s="12"/>
      <c r="AF25" s="12"/>
      <c r="AG25" s="12"/>
      <c r="AH25" s="65"/>
      <c r="AI25" s="52">
        <v>58.43</v>
      </c>
      <c r="AJ25" s="51">
        <f t="shared" si="0"/>
        <v>233.72</v>
      </c>
    </row>
    <row r="26" spans="2:36" x14ac:dyDescent="0.3">
      <c r="B26" s="17" t="s">
        <v>135</v>
      </c>
      <c r="C26" s="14" t="s">
        <v>98</v>
      </c>
      <c r="D26" s="14" t="s">
        <v>99</v>
      </c>
      <c r="E26" s="14">
        <v>215</v>
      </c>
      <c r="F26" s="14">
        <v>55</v>
      </c>
      <c r="G26" s="14" t="s">
        <v>71</v>
      </c>
      <c r="H26" s="14" t="s">
        <v>68</v>
      </c>
      <c r="I26" s="14">
        <v>98</v>
      </c>
      <c r="J26" s="14" t="s">
        <v>65</v>
      </c>
      <c r="K26" s="14" t="s">
        <v>66</v>
      </c>
      <c r="L26" s="14" t="s">
        <v>67</v>
      </c>
      <c r="M26" s="44">
        <v>4</v>
      </c>
      <c r="N26" s="34" t="s">
        <v>162</v>
      </c>
      <c r="O26" s="12" t="s">
        <v>175</v>
      </c>
      <c r="P26" s="12" t="s">
        <v>68</v>
      </c>
      <c r="Q26" s="12">
        <v>98</v>
      </c>
      <c r="R26" s="12" t="s">
        <v>65</v>
      </c>
      <c r="S26" s="12" t="s">
        <v>66</v>
      </c>
      <c r="T26" s="65" t="s">
        <v>67</v>
      </c>
      <c r="U26" s="34"/>
      <c r="V26" s="12"/>
      <c r="W26" s="12"/>
      <c r="X26" s="12"/>
      <c r="Y26" s="12"/>
      <c r="Z26" s="12"/>
      <c r="AA26" s="65"/>
      <c r="AB26" s="34"/>
      <c r="AC26" s="12"/>
      <c r="AD26" s="12"/>
      <c r="AE26" s="12"/>
      <c r="AF26" s="12"/>
      <c r="AG26" s="12"/>
      <c r="AH26" s="65"/>
      <c r="AI26" s="52">
        <v>117.68</v>
      </c>
      <c r="AJ26" s="51">
        <f t="shared" si="0"/>
        <v>470.72</v>
      </c>
    </row>
    <row r="27" spans="2:36" x14ac:dyDescent="0.3">
      <c r="B27" s="17" t="s">
        <v>136</v>
      </c>
      <c r="C27" s="14" t="s">
        <v>98</v>
      </c>
      <c r="D27" s="14" t="s">
        <v>99</v>
      </c>
      <c r="E27" s="14">
        <v>215</v>
      </c>
      <c r="F27" s="14">
        <v>60</v>
      </c>
      <c r="G27" s="14" t="s">
        <v>73</v>
      </c>
      <c r="H27" s="14" t="s">
        <v>64</v>
      </c>
      <c r="I27" s="14">
        <v>99</v>
      </c>
      <c r="J27" s="14" t="s">
        <v>65</v>
      </c>
      <c r="K27" s="14" t="s">
        <v>67</v>
      </c>
      <c r="L27" s="14" t="s">
        <v>67</v>
      </c>
      <c r="M27" s="44">
        <v>12</v>
      </c>
      <c r="N27" s="34" t="s">
        <v>185</v>
      </c>
      <c r="O27" s="12" t="s">
        <v>186</v>
      </c>
      <c r="P27" s="12" t="s">
        <v>64</v>
      </c>
      <c r="Q27" s="12">
        <v>99</v>
      </c>
      <c r="R27" s="12" t="s">
        <v>65</v>
      </c>
      <c r="S27" s="12" t="s">
        <v>67</v>
      </c>
      <c r="T27" s="65" t="s">
        <v>67</v>
      </c>
      <c r="U27" s="34"/>
      <c r="V27" s="12"/>
      <c r="W27" s="12"/>
      <c r="X27" s="12"/>
      <c r="Y27" s="12"/>
      <c r="Z27" s="12"/>
      <c r="AA27" s="65"/>
      <c r="AB27" s="34"/>
      <c r="AC27" s="12"/>
      <c r="AD27" s="12"/>
      <c r="AE27" s="12"/>
      <c r="AF27" s="12"/>
      <c r="AG27" s="12"/>
      <c r="AH27" s="65"/>
      <c r="AI27" s="52">
        <v>62.19</v>
      </c>
      <c r="AJ27" s="51">
        <f t="shared" si="0"/>
        <v>746.28</v>
      </c>
    </row>
    <row r="28" spans="2:36" x14ac:dyDescent="0.3">
      <c r="B28" s="17" t="s">
        <v>137</v>
      </c>
      <c r="C28" s="14" t="s">
        <v>98</v>
      </c>
      <c r="D28" s="14" t="s">
        <v>99</v>
      </c>
      <c r="E28" s="14">
        <v>215</v>
      </c>
      <c r="F28" s="14">
        <v>60</v>
      </c>
      <c r="G28" s="14" t="s">
        <v>71</v>
      </c>
      <c r="H28" s="14" t="s">
        <v>64</v>
      </c>
      <c r="I28" s="14">
        <v>96</v>
      </c>
      <c r="J28" s="14" t="s">
        <v>65</v>
      </c>
      <c r="K28" s="14" t="s">
        <v>67</v>
      </c>
      <c r="L28" s="14" t="s">
        <v>66</v>
      </c>
      <c r="M28" s="44">
        <v>4</v>
      </c>
      <c r="N28" s="34" t="s">
        <v>187</v>
      </c>
      <c r="O28" s="12" t="s">
        <v>188</v>
      </c>
      <c r="P28" s="12" t="s">
        <v>64</v>
      </c>
      <c r="Q28" s="12">
        <v>96</v>
      </c>
      <c r="R28" s="12" t="s">
        <v>65</v>
      </c>
      <c r="S28" s="12" t="s">
        <v>67</v>
      </c>
      <c r="T28" s="65" t="s">
        <v>66</v>
      </c>
      <c r="U28" s="34"/>
      <c r="V28" s="12"/>
      <c r="W28" s="12"/>
      <c r="X28" s="12"/>
      <c r="Y28" s="12"/>
      <c r="Z28" s="12"/>
      <c r="AA28" s="65"/>
      <c r="AB28" s="34"/>
      <c r="AC28" s="12"/>
      <c r="AD28" s="12"/>
      <c r="AE28" s="12"/>
      <c r="AF28" s="12"/>
      <c r="AG28" s="12"/>
      <c r="AH28" s="65"/>
      <c r="AI28" s="52">
        <v>95.39</v>
      </c>
      <c r="AJ28" s="51">
        <f t="shared" si="0"/>
        <v>381.56</v>
      </c>
    </row>
    <row r="29" spans="2:36" x14ac:dyDescent="0.3">
      <c r="B29" s="17" t="s">
        <v>138</v>
      </c>
      <c r="C29" s="14" t="s">
        <v>98</v>
      </c>
      <c r="D29" s="14" t="s">
        <v>99</v>
      </c>
      <c r="E29" s="14">
        <v>215</v>
      </c>
      <c r="F29" s="14">
        <v>65</v>
      </c>
      <c r="G29" s="14" t="s">
        <v>73</v>
      </c>
      <c r="H29" s="14" t="s">
        <v>64</v>
      </c>
      <c r="I29" s="14">
        <v>98</v>
      </c>
      <c r="J29" s="14" t="s">
        <v>65</v>
      </c>
      <c r="K29" s="14" t="s">
        <v>67</v>
      </c>
      <c r="L29" s="14" t="s">
        <v>67</v>
      </c>
      <c r="M29" s="44">
        <v>4</v>
      </c>
      <c r="N29" s="34" t="s">
        <v>178</v>
      </c>
      <c r="O29" s="12" t="s">
        <v>157</v>
      </c>
      <c r="P29" s="12" t="s">
        <v>64</v>
      </c>
      <c r="Q29" s="12">
        <v>98</v>
      </c>
      <c r="R29" s="12" t="s">
        <v>65</v>
      </c>
      <c r="S29" s="12" t="s">
        <v>67</v>
      </c>
      <c r="T29" s="65" t="s">
        <v>67</v>
      </c>
      <c r="U29" s="34"/>
      <c r="V29" s="12"/>
      <c r="W29" s="12"/>
      <c r="X29" s="12"/>
      <c r="Y29" s="12"/>
      <c r="Z29" s="12"/>
      <c r="AA29" s="65"/>
      <c r="AB29" s="34"/>
      <c r="AC29" s="12"/>
      <c r="AD29" s="12"/>
      <c r="AE29" s="12"/>
      <c r="AF29" s="12"/>
      <c r="AG29" s="12"/>
      <c r="AH29" s="65"/>
      <c r="AI29" s="52">
        <v>69.440000000000012</v>
      </c>
      <c r="AJ29" s="51">
        <f t="shared" si="0"/>
        <v>277.76000000000005</v>
      </c>
    </row>
    <row r="30" spans="2:36" x14ac:dyDescent="0.3">
      <c r="B30" s="17" t="s">
        <v>139</v>
      </c>
      <c r="C30" s="14" t="s">
        <v>98</v>
      </c>
      <c r="D30" s="14" t="s">
        <v>99</v>
      </c>
      <c r="E30" s="14">
        <v>225</v>
      </c>
      <c r="F30" s="14">
        <v>45</v>
      </c>
      <c r="G30" s="14" t="s">
        <v>71</v>
      </c>
      <c r="H30" s="14" t="s">
        <v>68</v>
      </c>
      <c r="I30" s="14">
        <v>94</v>
      </c>
      <c r="J30" s="14" t="s">
        <v>65</v>
      </c>
      <c r="K30" s="14" t="s">
        <v>67</v>
      </c>
      <c r="L30" s="14" t="s">
        <v>67</v>
      </c>
      <c r="M30" s="44">
        <v>4</v>
      </c>
      <c r="N30" s="34" t="s">
        <v>178</v>
      </c>
      <c r="O30" s="12" t="s">
        <v>157</v>
      </c>
      <c r="P30" s="12" t="s">
        <v>68</v>
      </c>
      <c r="Q30" s="12">
        <v>94</v>
      </c>
      <c r="R30" s="12" t="s">
        <v>65</v>
      </c>
      <c r="S30" s="12" t="s">
        <v>67</v>
      </c>
      <c r="T30" s="65" t="s">
        <v>67</v>
      </c>
      <c r="U30" s="34"/>
      <c r="V30" s="12"/>
      <c r="W30" s="12"/>
      <c r="X30" s="12"/>
      <c r="Y30" s="12"/>
      <c r="Z30" s="12"/>
      <c r="AA30" s="65"/>
      <c r="AB30" s="34"/>
      <c r="AC30" s="12"/>
      <c r="AD30" s="12"/>
      <c r="AE30" s="12"/>
      <c r="AF30" s="12"/>
      <c r="AG30" s="12"/>
      <c r="AH30" s="65"/>
      <c r="AI30" s="52">
        <v>75.67</v>
      </c>
      <c r="AJ30" s="51">
        <f t="shared" si="0"/>
        <v>302.68</v>
      </c>
    </row>
    <row r="31" spans="2:36" x14ac:dyDescent="0.3">
      <c r="B31" s="17" t="s">
        <v>140</v>
      </c>
      <c r="C31" s="14" t="s">
        <v>98</v>
      </c>
      <c r="D31" s="14" t="s">
        <v>99</v>
      </c>
      <c r="E31" s="14">
        <v>225</v>
      </c>
      <c r="F31" s="14">
        <v>50</v>
      </c>
      <c r="G31" s="14" t="s">
        <v>71</v>
      </c>
      <c r="H31" s="14" t="s">
        <v>68</v>
      </c>
      <c r="I31" s="14">
        <v>98</v>
      </c>
      <c r="J31" s="14" t="s">
        <v>65</v>
      </c>
      <c r="K31" s="14" t="s">
        <v>67</v>
      </c>
      <c r="L31" s="14" t="s">
        <v>67</v>
      </c>
      <c r="M31" s="44">
        <v>8</v>
      </c>
      <c r="N31" s="34" t="s">
        <v>178</v>
      </c>
      <c r="O31" s="12" t="s">
        <v>157</v>
      </c>
      <c r="P31" s="12" t="s">
        <v>68</v>
      </c>
      <c r="Q31" s="12">
        <v>98</v>
      </c>
      <c r="R31" s="12" t="s">
        <v>65</v>
      </c>
      <c r="S31" s="12" t="s">
        <v>67</v>
      </c>
      <c r="T31" s="65" t="s">
        <v>67</v>
      </c>
      <c r="U31" s="34"/>
      <c r="V31" s="12"/>
      <c r="W31" s="12"/>
      <c r="X31" s="12"/>
      <c r="Y31" s="12"/>
      <c r="Z31" s="12"/>
      <c r="AA31" s="65"/>
      <c r="AB31" s="34"/>
      <c r="AC31" s="12"/>
      <c r="AD31" s="12"/>
      <c r="AE31" s="12"/>
      <c r="AF31" s="12"/>
      <c r="AG31" s="12"/>
      <c r="AH31" s="65"/>
      <c r="AI31" s="52">
        <v>79.660000000000011</v>
      </c>
      <c r="AJ31" s="51">
        <f t="shared" si="0"/>
        <v>637.28000000000009</v>
      </c>
    </row>
    <row r="32" spans="2:36" x14ac:dyDescent="0.3">
      <c r="B32" s="17" t="s">
        <v>141</v>
      </c>
      <c r="C32" s="14" t="s">
        <v>98</v>
      </c>
      <c r="D32" s="14" t="s">
        <v>99</v>
      </c>
      <c r="E32" s="14">
        <v>225</v>
      </c>
      <c r="F32" s="14">
        <v>50</v>
      </c>
      <c r="G32" s="14" t="s">
        <v>71</v>
      </c>
      <c r="H32" s="14" t="s">
        <v>68</v>
      </c>
      <c r="I32" s="14">
        <v>98</v>
      </c>
      <c r="J32" s="14" t="s">
        <v>65</v>
      </c>
      <c r="K32" s="14" t="s">
        <v>67</v>
      </c>
      <c r="L32" s="14" t="s">
        <v>67</v>
      </c>
      <c r="M32" s="44">
        <v>4</v>
      </c>
      <c r="N32" s="34" t="s">
        <v>178</v>
      </c>
      <c r="O32" s="12" t="s">
        <v>157</v>
      </c>
      <c r="P32" s="12" t="s">
        <v>68</v>
      </c>
      <c r="Q32" s="12">
        <v>98</v>
      </c>
      <c r="R32" s="12" t="s">
        <v>65</v>
      </c>
      <c r="S32" s="12" t="s">
        <v>67</v>
      </c>
      <c r="T32" s="65" t="s">
        <v>67</v>
      </c>
      <c r="U32" s="34"/>
      <c r="V32" s="12"/>
      <c r="W32" s="12"/>
      <c r="X32" s="12"/>
      <c r="Y32" s="12"/>
      <c r="Z32" s="12"/>
      <c r="AA32" s="65"/>
      <c r="AB32" s="34"/>
      <c r="AC32" s="12"/>
      <c r="AD32" s="12"/>
      <c r="AE32" s="12"/>
      <c r="AF32" s="12"/>
      <c r="AG32" s="12"/>
      <c r="AH32" s="65"/>
      <c r="AI32" s="52">
        <v>79.660000000000011</v>
      </c>
      <c r="AJ32" s="51">
        <f t="shared" si="0"/>
        <v>318.64000000000004</v>
      </c>
    </row>
    <row r="33" spans="2:36" x14ac:dyDescent="0.3">
      <c r="B33" s="69" t="s">
        <v>142</v>
      </c>
      <c r="C33" s="37" t="s">
        <v>98</v>
      </c>
      <c r="D33" s="37" t="s">
        <v>99</v>
      </c>
      <c r="E33" s="37">
        <v>225</v>
      </c>
      <c r="F33" s="37">
        <v>50</v>
      </c>
      <c r="G33" s="37" t="s">
        <v>71</v>
      </c>
      <c r="H33" s="37" t="s">
        <v>68</v>
      </c>
      <c r="I33" s="37">
        <v>98</v>
      </c>
      <c r="J33" s="37" t="s">
        <v>65</v>
      </c>
      <c r="K33" s="37" t="s">
        <v>67</v>
      </c>
      <c r="L33" s="37" t="s">
        <v>67</v>
      </c>
      <c r="M33" s="44">
        <v>4</v>
      </c>
      <c r="N33" s="34" t="s">
        <v>178</v>
      </c>
      <c r="O33" s="12" t="s">
        <v>157</v>
      </c>
      <c r="P33" s="12" t="s">
        <v>68</v>
      </c>
      <c r="Q33" s="12">
        <v>98</v>
      </c>
      <c r="R33" s="12" t="s">
        <v>65</v>
      </c>
      <c r="S33" s="12" t="s">
        <v>67</v>
      </c>
      <c r="T33" s="65" t="s">
        <v>67</v>
      </c>
      <c r="U33" s="34"/>
      <c r="V33" s="12"/>
      <c r="W33" s="12"/>
      <c r="X33" s="12"/>
      <c r="Y33" s="12"/>
      <c r="Z33" s="12"/>
      <c r="AA33" s="65"/>
      <c r="AB33" s="34"/>
      <c r="AC33" s="12"/>
      <c r="AD33" s="12"/>
      <c r="AE33" s="12"/>
      <c r="AF33" s="12"/>
      <c r="AG33" s="12"/>
      <c r="AH33" s="65"/>
      <c r="AI33" s="52">
        <v>79.660000000000011</v>
      </c>
      <c r="AJ33" s="51">
        <f t="shared" si="0"/>
        <v>318.64000000000004</v>
      </c>
    </row>
    <row r="34" spans="2:36" x14ac:dyDescent="0.3">
      <c r="B34" s="17" t="s">
        <v>143</v>
      </c>
      <c r="C34" s="14" t="s">
        <v>98</v>
      </c>
      <c r="D34" s="14" t="s">
        <v>99</v>
      </c>
      <c r="E34" s="14">
        <v>225</v>
      </c>
      <c r="F34" s="14">
        <v>55</v>
      </c>
      <c r="G34" s="14" t="s">
        <v>71</v>
      </c>
      <c r="H34" s="14" t="s">
        <v>68</v>
      </c>
      <c r="I34" s="14">
        <v>101</v>
      </c>
      <c r="J34" s="14" t="s">
        <v>65</v>
      </c>
      <c r="K34" s="14" t="s">
        <v>67</v>
      </c>
      <c r="L34" s="14" t="s">
        <v>67</v>
      </c>
      <c r="M34" s="44">
        <v>4</v>
      </c>
      <c r="N34" s="34" t="s">
        <v>176</v>
      </c>
      <c r="O34" s="12" t="s">
        <v>189</v>
      </c>
      <c r="P34" s="12" t="s">
        <v>68</v>
      </c>
      <c r="Q34" s="12">
        <v>101</v>
      </c>
      <c r="R34" s="12" t="s">
        <v>65</v>
      </c>
      <c r="S34" s="12" t="s">
        <v>67</v>
      </c>
      <c r="T34" s="65" t="s">
        <v>67</v>
      </c>
      <c r="U34" s="34"/>
      <c r="V34" s="12"/>
      <c r="W34" s="12"/>
      <c r="X34" s="12"/>
      <c r="Y34" s="12"/>
      <c r="Z34" s="12"/>
      <c r="AA34" s="65"/>
      <c r="AB34" s="34"/>
      <c r="AC34" s="12"/>
      <c r="AD34" s="12"/>
      <c r="AE34" s="12"/>
      <c r="AF34" s="12"/>
      <c r="AG34" s="12"/>
      <c r="AH34" s="65"/>
      <c r="AI34" s="52">
        <v>91.25</v>
      </c>
      <c r="AJ34" s="51">
        <f t="shared" si="0"/>
        <v>365</v>
      </c>
    </row>
    <row r="35" spans="2:36" x14ac:dyDescent="0.3">
      <c r="B35" s="17" t="s">
        <v>144</v>
      </c>
      <c r="C35" s="14" t="s">
        <v>98</v>
      </c>
      <c r="D35" s="14" t="s">
        <v>99</v>
      </c>
      <c r="E35" s="14">
        <v>235</v>
      </c>
      <c r="F35" s="14">
        <v>65</v>
      </c>
      <c r="G35" s="14" t="s">
        <v>73</v>
      </c>
      <c r="H35" s="14" t="s">
        <v>75</v>
      </c>
      <c r="I35" s="14" t="s">
        <v>107</v>
      </c>
      <c r="J35" s="14" t="s">
        <v>65</v>
      </c>
      <c r="K35" s="14" t="s">
        <v>67</v>
      </c>
      <c r="L35" s="14" t="s">
        <v>67</v>
      </c>
      <c r="M35" s="44">
        <v>24</v>
      </c>
      <c r="N35" s="34" t="s">
        <v>183</v>
      </c>
      <c r="O35" s="12" t="s">
        <v>184</v>
      </c>
      <c r="P35" s="12" t="s">
        <v>75</v>
      </c>
      <c r="Q35" s="12" t="s">
        <v>107</v>
      </c>
      <c r="R35" s="12" t="s">
        <v>65</v>
      </c>
      <c r="S35" s="12" t="s">
        <v>66</v>
      </c>
      <c r="T35" s="65" t="s">
        <v>67</v>
      </c>
      <c r="U35" s="34"/>
      <c r="V35" s="12"/>
      <c r="W35" s="12"/>
      <c r="X35" s="12"/>
      <c r="Y35" s="12"/>
      <c r="Z35" s="12"/>
      <c r="AA35" s="65"/>
      <c r="AB35" s="34"/>
      <c r="AC35" s="12"/>
      <c r="AD35" s="12"/>
      <c r="AE35" s="12"/>
      <c r="AF35" s="12"/>
      <c r="AG35" s="12"/>
      <c r="AH35" s="65"/>
      <c r="AI35" s="52">
        <v>64.89</v>
      </c>
      <c r="AJ35" s="51">
        <f t="shared" si="0"/>
        <v>1557.3600000000001</v>
      </c>
    </row>
    <row r="36" spans="2:36" x14ac:dyDescent="0.3">
      <c r="B36" s="17" t="s">
        <v>145</v>
      </c>
      <c r="C36" s="14" t="s">
        <v>98</v>
      </c>
      <c r="D36" s="14" t="s">
        <v>99</v>
      </c>
      <c r="E36" s="14">
        <v>245</v>
      </c>
      <c r="F36" s="14">
        <v>40</v>
      </c>
      <c r="G36" s="14" t="s">
        <v>71</v>
      </c>
      <c r="H36" s="14" t="s">
        <v>68</v>
      </c>
      <c r="I36" s="14">
        <v>95</v>
      </c>
      <c r="J36" s="14" t="s">
        <v>101</v>
      </c>
      <c r="K36" s="14" t="s">
        <v>65</v>
      </c>
      <c r="L36" s="14" t="s">
        <v>67</v>
      </c>
      <c r="M36" s="44">
        <v>2</v>
      </c>
      <c r="N36" s="34" t="s">
        <v>190</v>
      </c>
      <c r="O36" s="12" t="s">
        <v>191</v>
      </c>
      <c r="P36" s="12" t="s">
        <v>68</v>
      </c>
      <c r="Q36" s="12">
        <v>95</v>
      </c>
      <c r="R36" s="12" t="s">
        <v>101</v>
      </c>
      <c r="S36" s="12" t="s">
        <v>67</v>
      </c>
      <c r="T36" s="65" t="s">
        <v>67</v>
      </c>
      <c r="U36" s="34"/>
      <c r="V36" s="12"/>
      <c r="W36" s="12"/>
      <c r="X36" s="12"/>
      <c r="Y36" s="12"/>
      <c r="Z36" s="12"/>
      <c r="AA36" s="65"/>
      <c r="AB36" s="34"/>
      <c r="AC36" s="12"/>
      <c r="AD36" s="12"/>
      <c r="AE36" s="12"/>
      <c r="AF36" s="12"/>
      <c r="AG36" s="12"/>
      <c r="AH36" s="65"/>
      <c r="AI36" s="52">
        <v>106.34</v>
      </c>
      <c r="AJ36" s="51">
        <f t="shared" si="0"/>
        <v>212.68</v>
      </c>
    </row>
    <row r="37" spans="2:36" x14ac:dyDescent="0.3">
      <c r="B37" s="17" t="s">
        <v>146</v>
      </c>
      <c r="C37" s="14" t="s">
        <v>103</v>
      </c>
      <c r="D37" s="14" t="s">
        <v>99</v>
      </c>
      <c r="E37" s="14">
        <v>205</v>
      </c>
      <c r="F37" s="14">
        <v>65</v>
      </c>
      <c r="G37" s="14" t="s">
        <v>73</v>
      </c>
      <c r="H37" s="14" t="s">
        <v>69</v>
      </c>
      <c r="I37" s="14" t="s">
        <v>104</v>
      </c>
      <c r="J37" s="14" t="s">
        <v>65</v>
      </c>
      <c r="K37" s="14" t="s">
        <v>67</v>
      </c>
      <c r="L37" s="14" t="s">
        <v>67</v>
      </c>
      <c r="M37" s="44">
        <v>12</v>
      </c>
      <c r="N37" s="34" t="s">
        <v>176</v>
      </c>
      <c r="O37" s="12" t="s">
        <v>192</v>
      </c>
      <c r="P37" s="12" t="s">
        <v>69</v>
      </c>
      <c r="Q37" s="12" t="s">
        <v>104</v>
      </c>
      <c r="R37" s="12" t="s">
        <v>65</v>
      </c>
      <c r="S37" s="12" t="s">
        <v>66</v>
      </c>
      <c r="T37" s="65" t="s">
        <v>67</v>
      </c>
      <c r="U37" s="34"/>
      <c r="V37" s="12"/>
      <c r="W37" s="12"/>
      <c r="X37" s="12"/>
      <c r="Y37" s="12"/>
      <c r="Z37" s="12"/>
      <c r="AA37" s="65"/>
      <c r="AB37" s="34"/>
      <c r="AC37" s="12"/>
      <c r="AD37" s="12"/>
      <c r="AE37" s="12"/>
      <c r="AF37" s="12"/>
      <c r="AG37" s="12"/>
      <c r="AH37" s="65"/>
      <c r="AI37" s="52">
        <v>88.56</v>
      </c>
      <c r="AJ37" s="51">
        <f t="shared" si="0"/>
        <v>1062.72</v>
      </c>
    </row>
    <row r="38" spans="2:36" x14ac:dyDescent="0.3">
      <c r="B38" s="17" t="s">
        <v>147</v>
      </c>
      <c r="C38" s="14" t="s">
        <v>103</v>
      </c>
      <c r="D38" s="14" t="s">
        <v>99</v>
      </c>
      <c r="E38" s="14">
        <v>205</v>
      </c>
      <c r="F38" s="14">
        <v>75</v>
      </c>
      <c r="G38" s="14" t="s">
        <v>73</v>
      </c>
      <c r="H38" s="14" t="s">
        <v>75</v>
      </c>
      <c r="I38" s="14">
        <v>110</v>
      </c>
      <c r="J38" s="14" t="s">
        <v>65</v>
      </c>
      <c r="K38" s="14" t="s">
        <v>67</v>
      </c>
      <c r="L38" s="14" t="s">
        <v>67</v>
      </c>
      <c r="M38" s="44">
        <v>4</v>
      </c>
      <c r="N38" s="34" t="s">
        <v>183</v>
      </c>
      <c r="O38" s="12" t="s">
        <v>184</v>
      </c>
      <c r="P38" s="12" t="s">
        <v>75</v>
      </c>
      <c r="Q38" s="12">
        <v>110</v>
      </c>
      <c r="R38" s="12" t="s">
        <v>65</v>
      </c>
      <c r="S38" s="12" t="s">
        <v>66</v>
      </c>
      <c r="T38" s="65" t="s">
        <v>67</v>
      </c>
      <c r="U38" s="34"/>
      <c r="V38" s="12"/>
      <c r="W38" s="12"/>
      <c r="X38" s="12"/>
      <c r="Y38" s="12"/>
      <c r="Z38" s="12"/>
      <c r="AA38" s="65"/>
      <c r="AB38" s="34"/>
      <c r="AC38" s="12"/>
      <c r="AD38" s="12"/>
      <c r="AE38" s="12"/>
      <c r="AF38" s="12"/>
      <c r="AG38" s="12"/>
      <c r="AH38" s="65"/>
      <c r="AI38" s="52">
        <v>58.43</v>
      </c>
      <c r="AJ38" s="51">
        <f t="shared" si="0"/>
        <v>233.72</v>
      </c>
    </row>
    <row r="39" spans="2:36" x14ac:dyDescent="0.3">
      <c r="B39" s="17" t="s">
        <v>148</v>
      </c>
      <c r="C39" s="14" t="s">
        <v>103</v>
      </c>
      <c r="D39" s="14" t="s">
        <v>99</v>
      </c>
      <c r="E39" s="14">
        <v>215</v>
      </c>
      <c r="F39" s="14">
        <v>60</v>
      </c>
      <c r="G39" s="14" t="s">
        <v>71</v>
      </c>
      <c r="H39" s="14" t="s">
        <v>64</v>
      </c>
      <c r="I39" s="14">
        <v>96</v>
      </c>
      <c r="J39" s="14" t="s">
        <v>65</v>
      </c>
      <c r="K39" s="14" t="s">
        <v>67</v>
      </c>
      <c r="L39" s="14" t="s">
        <v>66</v>
      </c>
      <c r="M39" s="44">
        <v>8</v>
      </c>
      <c r="N39" s="34" t="s">
        <v>187</v>
      </c>
      <c r="O39" s="12" t="s">
        <v>188</v>
      </c>
      <c r="P39" s="12" t="s">
        <v>64</v>
      </c>
      <c r="Q39" s="12">
        <v>96</v>
      </c>
      <c r="R39" s="12" t="s">
        <v>65</v>
      </c>
      <c r="S39" s="12" t="s">
        <v>67</v>
      </c>
      <c r="T39" s="65" t="s">
        <v>66</v>
      </c>
      <c r="U39" s="34"/>
      <c r="V39" s="12"/>
      <c r="W39" s="12"/>
      <c r="X39" s="12"/>
      <c r="Y39" s="12"/>
      <c r="Z39" s="12"/>
      <c r="AA39" s="65"/>
      <c r="AB39" s="34"/>
      <c r="AC39" s="12"/>
      <c r="AD39" s="12"/>
      <c r="AE39" s="12"/>
      <c r="AF39" s="12"/>
      <c r="AG39" s="12"/>
      <c r="AH39" s="65"/>
      <c r="AI39" s="52">
        <v>96.87</v>
      </c>
      <c r="AJ39" s="51">
        <f t="shared" si="0"/>
        <v>774.96</v>
      </c>
    </row>
    <row r="40" spans="2:36" x14ac:dyDescent="0.3">
      <c r="B40" s="17" t="s">
        <v>149</v>
      </c>
      <c r="C40" s="14" t="s">
        <v>103</v>
      </c>
      <c r="D40" s="14" t="s">
        <v>99</v>
      </c>
      <c r="E40" s="14">
        <v>215</v>
      </c>
      <c r="F40" s="14">
        <v>60</v>
      </c>
      <c r="G40" s="14" t="s">
        <v>71</v>
      </c>
      <c r="H40" s="14" t="s">
        <v>64</v>
      </c>
      <c r="I40" s="14">
        <v>104</v>
      </c>
      <c r="J40" s="14" t="s">
        <v>101</v>
      </c>
      <c r="K40" s="14" t="s">
        <v>67</v>
      </c>
      <c r="L40" s="14" t="s">
        <v>67</v>
      </c>
      <c r="M40" s="44">
        <v>12</v>
      </c>
      <c r="N40" s="34" t="s">
        <v>193</v>
      </c>
      <c r="O40" s="12" t="s">
        <v>194</v>
      </c>
      <c r="P40" s="12" t="s">
        <v>64</v>
      </c>
      <c r="Q40" s="12" t="s">
        <v>105</v>
      </c>
      <c r="R40" s="12" t="s">
        <v>65</v>
      </c>
      <c r="S40" s="12" t="s">
        <v>66</v>
      </c>
      <c r="T40" s="65" t="s">
        <v>67</v>
      </c>
      <c r="U40" s="34"/>
      <c r="V40" s="12"/>
      <c r="W40" s="12"/>
      <c r="X40" s="12"/>
      <c r="Y40" s="12"/>
      <c r="Z40" s="12"/>
      <c r="AA40" s="65"/>
      <c r="AB40" s="34"/>
      <c r="AC40" s="12"/>
      <c r="AD40" s="12"/>
      <c r="AE40" s="12"/>
      <c r="AF40" s="12"/>
      <c r="AG40" s="12"/>
      <c r="AH40" s="65"/>
      <c r="AI40" s="52">
        <v>129.41999999999999</v>
      </c>
      <c r="AJ40" s="51">
        <f t="shared" si="0"/>
        <v>1553.04</v>
      </c>
    </row>
    <row r="41" spans="2:36" x14ac:dyDescent="0.3">
      <c r="B41" s="17" t="s">
        <v>150</v>
      </c>
      <c r="C41" s="14" t="s">
        <v>103</v>
      </c>
      <c r="D41" s="14" t="s">
        <v>99</v>
      </c>
      <c r="E41" s="14">
        <v>215</v>
      </c>
      <c r="F41" s="14">
        <v>60</v>
      </c>
      <c r="G41" s="14" t="s">
        <v>71</v>
      </c>
      <c r="H41" s="14" t="s">
        <v>64</v>
      </c>
      <c r="I41" s="14">
        <v>104</v>
      </c>
      <c r="J41" s="14" t="s">
        <v>101</v>
      </c>
      <c r="K41" s="14" t="s">
        <v>65</v>
      </c>
      <c r="L41" s="14" t="s">
        <v>67</v>
      </c>
      <c r="M41" s="44">
        <v>4</v>
      </c>
      <c r="N41" s="34" t="s">
        <v>162</v>
      </c>
      <c r="O41" s="12" t="s">
        <v>195</v>
      </c>
      <c r="P41" s="12" t="s">
        <v>64</v>
      </c>
      <c r="Q41" s="12">
        <v>104</v>
      </c>
      <c r="R41" s="12" t="s">
        <v>101</v>
      </c>
      <c r="S41" s="12" t="s">
        <v>65</v>
      </c>
      <c r="T41" s="65" t="s">
        <v>67</v>
      </c>
      <c r="U41" s="34"/>
      <c r="V41" s="12"/>
      <c r="W41" s="12"/>
      <c r="X41" s="12"/>
      <c r="Y41" s="12"/>
      <c r="Z41" s="12"/>
      <c r="AA41" s="65"/>
      <c r="AB41" s="34"/>
      <c r="AC41" s="12"/>
      <c r="AD41" s="12"/>
      <c r="AE41" s="12"/>
      <c r="AF41" s="12"/>
      <c r="AG41" s="12"/>
      <c r="AH41" s="65"/>
      <c r="AI41" s="52">
        <v>149.39999999999998</v>
      </c>
      <c r="AJ41" s="51">
        <f t="shared" si="0"/>
        <v>597.59999999999991</v>
      </c>
    </row>
    <row r="42" spans="2:36" x14ac:dyDescent="0.3">
      <c r="B42" s="17" t="s">
        <v>151</v>
      </c>
      <c r="C42" s="14" t="s">
        <v>103</v>
      </c>
      <c r="D42" s="14" t="s">
        <v>99</v>
      </c>
      <c r="E42" s="14">
        <v>215</v>
      </c>
      <c r="F42" s="14">
        <v>65</v>
      </c>
      <c r="G42" s="14" t="s">
        <v>82</v>
      </c>
      <c r="H42" s="14" t="s">
        <v>75</v>
      </c>
      <c r="I42" s="14" t="s">
        <v>105</v>
      </c>
      <c r="J42" s="14" t="s">
        <v>65</v>
      </c>
      <c r="K42" s="14" t="s">
        <v>67</v>
      </c>
      <c r="L42" s="14" t="s">
        <v>67</v>
      </c>
      <c r="M42" s="44">
        <v>24</v>
      </c>
      <c r="N42" s="34" t="s">
        <v>183</v>
      </c>
      <c r="O42" s="12" t="s">
        <v>184</v>
      </c>
      <c r="P42" s="12" t="s">
        <v>75</v>
      </c>
      <c r="Q42" s="12" t="s">
        <v>105</v>
      </c>
      <c r="R42" s="12" t="s">
        <v>65</v>
      </c>
      <c r="S42" s="12" t="s">
        <v>66</v>
      </c>
      <c r="T42" s="65" t="s">
        <v>67</v>
      </c>
      <c r="U42" s="34"/>
      <c r="V42" s="12"/>
      <c r="W42" s="12"/>
      <c r="X42" s="12"/>
      <c r="Y42" s="12"/>
      <c r="Z42" s="12"/>
      <c r="AA42" s="65"/>
      <c r="AB42" s="34"/>
      <c r="AC42" s="12"/>
      <c r="AD42" s="12"/>
      <c r="AE42" s="12"/>
      <c r="AF42" s="12"/>
      <c r="AG42" s="12"/>
      <c r="AH42" s="65"/>
      <c r="AI42" s="52">
        <v>54.949999999999996</v>
      </c>
      <c r="AJ42" s="51">
        <f t="shared" si="0"/>
        <v>1318.8</v>
      </c>
    </row>
    <row r="43" spans="2:36" x14ac:dyDescent="0.3">
      <c r="B43" s="17" t="s">
        <v>152</v>
      </c>
      <c r="C43" s="14" t="s">
        <v>103</v>
      </c>
      <c r="D43" s="14" t="s">
        <v>99</v>
      </c>
      <c r="E43" s="14">
        <v>215</v>
      </c>
      <c r="F43" s="14">
        <v>70</v>
      </c>
      <c r="G43" s="14" t="s">
        <v>74</v>
      </c>
      <c r="H43" s="14" t="s">
        <v>75</v>
      </c>
      <c r="I43" s="14" t="s">
        <v>105</v>
      </c>
      <c r="J43" s="14" t="s">
        <v>65</v>
      </c>
      <c r="K43" s="14" t="s">
        <v>67</v>
      </c>
      <c r="L43" s="14" t="s">
        <v>67</v>
      </c>
      <c r="M43" s="44">
        <v>24</v>
      </c>
      <c r="N43" s="34" t="s">
        <v>183</v>
      </c>
      <c r="O43" s="12" t="s">
        <v>184</v>
      </c>
      <c r="P43" s="12" t="s">
        <v>75</v>
      </c>
      <c r="Q43" s="12" t="s">
        <v>105</v>
      </c>
      <c r="R43" s="12" t="s">
        <v>65</v>
      </c>
      <c r="S43" s="12" t="s">
        <v>66</v>
      </c>
      <c r="T43" s="65" t="s">
        <v>67</v>
      </c>
      <c r="U43" s="34"/>
      <c r="V43" s="12"/>
      <c r="W43" s="12"/>
      <c r="X43" s="12"/>
      <c r="Y43" s="12"/>
      <c r="Z43" s="12"/>
      <c r="AA43" s="65"/>
      <c r="AB43" s="34"/>
      <c r="AC43" s="12"/>
      <c r="AD43" s="12"/>
      <c r="AE43" s="12"/>
      <c r="AF43" s="12"/>
      <c r="AG43" s="12"/>
      <c r="AH43" s="65"/>
      <c r="AI43" s="52">
        <v>52.5</v>
      </c>
      <c r="AJ43" s="51">
        <f t="shared" si="0"/>
        <v>1260</v>
      </c>
    </row>
    <row r="44" spans="2:36" x14ac:dyDescent="0.3">
      <c r="B44" s="17" t="s">
        <v>153</v>
      </c>
      <c r="C44" s="14" t="s">
        <v>103</v>
      </c>
      <c r="D44" s="14" t="s">
        <v>99</v>
      </c>
      <c r="E44" s="14">
        <v>225</v>
      </c>
      <c r="F44" s="14">
        <v>70</v>
      </c>
      <c r="G44" s="14" t="s">
        <v>74</v>
      </c>
      <c r="H44" s="14" t="s">
        <v>75</v>
      </c>
      <c r="I44" s="14" t="s">
        <v>106</v>
      </c>
      <c r="J44" s="14" t="s">
        <v>65</v>
      </c>
      <c r="K44" s="14" t="s">
        <v>67</v>
      </c>
      <c r="L44" s="14" t="s">
        <v>67</v>
      </c>
      <c r="M44" s="44">
        <v>8</v>
      </c>
      <c r="N44" s="34" t="s">
        <v>183</v>
      </c>
      <c r="O44" s="12" t="s">
        <v>184</v>
      </c>
      <c r="P44" s="12" t="s">
        <v>75</v>
      </c>
      <c r="Q44" s="12" t="s">
        <v>106</v>
      </c>
      <c r="R44" s="12" t="s">
        <v>65</v>
      </c>
      <c r="S44" s="12" t="s">
        <v>66</v>
      </c>
      <c r="T44" s="65" t="s">
        <v>67</v>
      </c>
      <c r="U44" s="34"/>
      <c r="V44" s="12"/>
      <c r="W44" s="12"/>
      <c r="X44" s="12"/>
      <c r="Y44" s="12"/>
      <c r="Z44" s="12"/>
      <c r="AA44" s="65"/>
      <c r="AB44" s="34"/>
      <c r="AC44" s="12"/>
      <c r="AD44" s="12"/>
      <c r="AE44" s="12"/>
      <c r="AF44" s="12"/>
      <c r="AG44" s="12"/>
      <c r="AH44" s="65"/>
      <c r="AI44" s="52">
        <v>58.65</v>
      </c>
      <c r="AJ44" s="51">
        <f t="shared" si="0"/>
        <v>469.2</v>
      </c>
    </row>
    <row r="45" spans="2:36" ht="15" thickBot="1" x14ac:dyDescent="0.35">
      <c r="B45" s="17" t="s">
        <v>154</v>
      </c>
      <c r="C45" s="14" t="s">
        <v>103</v>
      </c>
      <c r="D45" s="14" t="s">
        <v>99</v>
      </c>
      <c r="E45" s="14">
        <v>235</v>
      </c>
      <c r="F45" s="14">
        <v>65</v>
      </c>
      <c r="G45" s="14" t="s">
        <v>73</v>
      </c>
      <c r="H45" s="14" t="s">
        <v>75</v>
      </c>
      <c r="I45" s="14" t="s">
        <v>107</v>
      </c>
      <c r="J45" s="14" t="s">
        <v>65</v>
      </c>
      <c r="K45" s="14" t="s">
        <v>67</v>
      </c>
      <c r="L45" s="14" t="s">
        <v>67</v>
      </c>
      <c r="M45" s="44">
        <v>8</v>
      </c>
      <c r="N45" s="34" t="s">
        <v>183</v>
      </c>
      <c r="O45" s="12" t="s">
        <v>184</v>
      </c>
      <c r="P45" s="12" t="s">
        <v>75</v>
      </c>
      <c r="Q45" s="12" t="s">
        <v>107</v>
      </c>
      <c r="R45" s="12" t="s">
        <v>65</v>
      </c>
      <c r="S45" s="12" t="s">
        <v>66</v>
      </c>
      <c r="T45" s="65" t="s">
        <v>67</v>
      </c>
      <c r="U45" s="34"/>
      <c r="V45" s="12"/>
      <c r="W45" s="12"/>
      <c r="X45" s="12"/>
      <c r="Y45" s="12"/>
      <c r="Z45" s="12"/>
      <c r="AA45" s="65"/>
      <c r="AB45" s="34"/>
      <c r="AC45" s="12"/>
      <c r="AD45" s="12"/>
      <c r="AE45" s="12"/>
      <c r="AF45" s="12"/>
      <c r="AG45" s="12"/>
      <c r="AH45" s="65"/>
      <c r="AI45" s="52">
        <v>64.06</v>
      </c>
      <c r="AJ45" s="51">
        <f t="shared" si="0"/>
        <v>512.48</v>
      </c>
    </row>
    <row r="46" spans="2:36" ht="15" thickBot="1" x14ac:dyDescent="0.35">
      <c r="AI46" s="35" t="s">
        <v>60</v>
      </c>
      <c r="AJ46" s="53">
        <f>SUM(AJ8:AJ45)</f>
        <v>50637.840000000004</v>
      </c>
    </row>
  </sheetData>
  <mergeCells count="9">
    <mergeCell ref="AJ4:AJ6"/>
    <mergeCell ref="AI4:AI6"/>
    <mergeCell ref="B5:B6"/>
    <mergeCell ref="M5:M6"/>
    <mergeCell ref="N5:T5"/>
    <mergeCell ref="U5:AA5"/>
    <mergeCell ref="AB5:AH5"/>
    <mergeCell ref="C5:L5"/>
    <mergeCell ref="N4:AH4"/>
  </mergeCells>
  <phoneticPr fontId="11" type="noConversion"/>
  <conditionalFormatting sqref="N8:AI22 N24:AI45 N23:AH23">
    <cfRule type="expression" dxfId="6" priority="2">
      <formula>OR(N8="")</formula>
    </cfRule>
  </conditionalFormatting>
  <conditionalFormatting sqref="O12">
    <cfRule type="expression" dxfId="5" priority="43">
      <formula>OR(O12="")</formula>
    </cfRule>
  </conditionalFormatting>
  <conditionalFormatting sqref="V12">
    <cfRule type="expression" dxfId="4" priority="29">
      <formula>OR(V12="")</formula>
    </cfRule>
  </conditionalFormatting>
  <conditionalFormatting sqref="AC12">
    <cfRule type="expression" dxfId="3" priority="15">
      <formula>OR(AC12="")</formula>
    </cfRule>
  </conditionalFormatting>
  <conditionalFormatting sqref="AI23">
    <cfRule type="expression" dxfId="0" priority="1">
      <formula>OR(AI23="")</formula>
    </cfRule>
  </conditionalFormatting>
  <dataValidations count="1">
    <dataValidation type="custom" allowBlank="1" showInputMessage="1" showErrorMessage="1" error="Upišite iznos na dvije decimale!" sqref="AI8:AI45" xr:uid="{60764A8E-E9A7-44EB-987A-69C88C5FBCCE}">
      <formula1>AI8=ROUND(AI8,2)</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C7983-64F4-496B-B37C-DB6E663EA259}">
  <dimension ref="C1:H18"/>
  <sheetViews>
    <sheetView topLeftCell="B1" zoomScale="85" zoomScaleNormal="85" zoomScaleSheetLayoutView="70" workbookViewId="0">
      <selection activeCell="G17" sqref="G17"/>
    </sheetView>
  </sheetViews>
  <sheetFormatPr defaultColWidth="9.109375" defaultRowHeight="14.4" x14ac:dyDescent="0.3"/>
  <cols>
    <col min="1" max="1" width="0" hidden="1" customWidth="1"/>
    <col min="3" max="3" width="14.6640625" customWidth="1"/>
    <col min="4" max="4" width="20.33203125" customWidth="1"/>
    <col min="5" max="6" width="14.6640625" customWidth="1"/>
    <col min="7" max="7" width="24.6640625" customWidth="1"/>
    <col min="8" max="8" width="22.109375" customWidth="1"/>
  </cols>
  <sheetData>
    <row r="1" spans="3:8" ht="27.75" customHeight="1" x14ac:dyDescent="0.4">
      <c r="C1" s="1" t="s">
        <v>0</v>
      </c>
      <c r="D1" s="1"/>
      <c r="E1" s="1"/>
      <c r="F1" s="1"/>
      <c r="G1" s="25"/>
    </row>
    <row r="2" spans="3:8" ht="27.75" customHeight="1" x14ac:dyDescent="0.4">
      <c r="C2" s="1" t="s">
        <v>1</v>
      </c>
      <c r="D2" s="1"/>
      <c r="E2" s="1"/>
      <c r="F2" s="1"/>
      <c r="G2" s="25"/>
    </row>
    <row r="3" spans="3:8" ht="27.75" customHeight="1" x14ac:dyDescent="0.4">
      <c r="C3" s="3" t="s">
        <v>2</v>
      </c>
      <c r="D3" s="3" t="s">
        <v>112</v>
      </c>
      <c r="E3" s="4"/>
      <c r="F3" s="5"/>
      <c r="G3" s="25"/>
    </row>
    <row r="4" spans="3:8" ht="21.6" thickBot="1" x14ac:dyDescent="0.45">
      <c r="C4" s="6" t="s">
        <v>114</v>
      </c>
      <c r="D4" s="25"/>
      <c r="E4" s="25"/>
      <c r="F4" s="25"/>
      <c r="G4" s="25"/>
    </row>
    <row r="5" spans="3:8" ht="57" customHeight="1" thickBot="1" x14ac:dyDescent="0.35">
      <c r="D5" s="80" t="s">
        <v>5</v>
      </c>
      <c r="E5" s="81"/>
      <c r="F5" s="26"/>
    </row>
    <row r="6" spans="3:8" ht="60" customHeight="1" thickBot="1" x14ac:dyDescent="0.35">
      <c r="C6" s="7" t="s">
        <v>47</v>
      </c>
      <c r="D6" s="18" t="s">
        <v>49</v>
      </c>
      <c r="E6" s="18" t="s">
        <v>12</v>
      </c>
      <c r="F6" s="18" t="s">
        <v>61</v>
      </c>
      <c r="G6" s="18" t="s">
        <v>50</v>
      </c>
      <c r="H6" s="7" t="s">
        <v>62</v>
      </c>
    </row>
    <row r="7" spans="3:8" ht="15" thickBot="1" x14ac:dyDescent="0.35">
      <c r="C7" s="9" t="s">
        <v>48</v>
      </c>
      <c r="D7" s="15">
        <v>1</v>
      </c>
      <c r="E7" s="15">
        <v>2</v>
      </c>
      <c r="F7" s="15">
        <v>3</v>
      </c>
      <c r="G7" s="9">
        <v>4</v>
      </c>
      <c r="H7" s="9" t="s">
        <v>63</v>
      </c>
    </row>
    <row r="8" spans="3:8" x14ac:dyDescent="0.3">
      <c r="C8" s="41" t="s">
        <v>84</v>
      </c>
      <c r="D8" s="40" t="s">
        <v>98</v>
      </c>
      <c r="E8" s="13" t="s">
        <v>100</v>
      </c>
      <c r="F8" s="13">
        <v>8</v>
      </c>
      <c r="G8" s="54">
        <v>6.5</v>
      </c>
      <c r="H8" s="56">
        <f>F8*G8</f>
        <v>52</v>
      </c>
    </row>
    <row r="9" spans="3:8" x14ac:dyDescent="0.3">
      <c r="C9" s="42" t="s">
        <v>85</v>
      </c>
      <c r="D9" s="39" t="s">
        <v>98</v>
      </c>
      <c r="E9" s="37" t="s">
        <v>72</v>
      </c>
      <c r="F9" s="39">
        <v>92</v>
      </c>
      <c r="G9" s="55">
        <v>6.5</v>
      </c>
      <c r="H9" s="57">
        <f t="shared" ref="H9:H17" si="0">F9*G9</f>
        <v>598</v>
      </c>
    </row>
    <row r="10" spans="3:8" x14ac:dyDescent="0.3">
      <c r="C10" s="42" t="s">
        <v>86</v>
      </c>
      <c r="D10" s="39" t="s">
        <v>98</v>
      </c>
      <c r="E10" s="14" t="s">
        <v>74</v>
      </c>
      <c r="F10" s="24">
        <v>194</v>
      </c>
      <c r="G10" s="55">
        <v>7</v>
      </c>
      <c r="H10" s="57">
        <f t="shared" si="0"/>
        <v>1358</v>
      </c>
    </row>
    <row r="11" spans="3:8" x14ac:dyDescent="0.3">
      <c r="C11" s="42" t="s">
        <v>87</v>
      </c>
      <c r="D11" s="39" t="s">
        <v>98</v>
      </c>
      <c r="E11" s="37" t="s">
        <v>73</v>
      </c>
      <c r="F11" s="39">
        <v>540</v>
      </c>
      <c r="G11" s="55">
        <v>8</v>
      </c>
      <c r="H11" s="57">
        <f t="shared" si="0"/>
        <v>4320</v>
      </c>
    </row>
    <row r="12" spans="3:8" x14ac:dyDescent="0.3">
      <c r="C12" s="42" t="s">
        <v>88</v>
      </c>
      <c r="D12" s="24" t="s">
        <v>98</v>
      </c>
      <c r="E12" s="14" t="s">
        <v>71</v>
      </c>
      <c r="F12" s="39">
        <v>106</v>
      </c>
      <c r="G12" s="55">
        <v>8.5</v>
      </c>
      <c r="H12" s="57">
        <f t="shared" si="0"/>
        <v>901</v>
      </c>
    </row>
    <row r="13" spans="3:8" x14ac:dyDescent="0.3">
      <c r="C13" s="42" t="s">
        <v>89</v>
      </c>
      <c r="D13" s="24" t="s">
        <v>102</v>
      </c>
      <c r="E13" s="14" t="s">
        <v>73</v>
      </c>
      <c r="F13" s="39">
        <v>4</v>
      </c>
      <c r="G13" s="55">
        <v>8</v>
      </c>
      <c r="H13" s="57">
        <f t="shared" si="0"/>
        <v>32</v>
      </c>
    </row>
    <row r="14" spans="3:8" x14ac:dyDescent="0.3">
      <c r="C14" s="42" t="s">
        <v>90</v>
      </c>
      <c r="D14" s="24" t="s">
        <v>102</v>
      </c>
      <c r="E14" s="14" t="s">
        <v>70</v>
      </c>
      <c r="F14" s="39">
        <v>4</v>
      </c>
      <c r="G14" s="55">
        <v>10</v>
      </c>
      <c r="H14" s="57">
        <f t="shared" si="0"/>
        <v>40</v>
      </c>
    </row>
    <row r="15" spans="3:8" x14ac:dyDescent="0.3">
      <c r="C15" s="42" t="s">
        <v>91</v>
      </c>
      <c r="D15" s="24" t="s">
        <v>103</v>
      </c>
      <c r="E15" s="14" t="s">
        <v>74</v>
      </c>
      <c r="F15" s="24">
        <v>24</v>
      </c>
      <c r="G15" s="55">
        <v>7</v>
      </c>
      <c r="H15" s="57">
        <f t="shared" si="0"/>
        <v>168</v>
      </c>
    </row>
    <row r="16" spans="3:8" x14ac:dyDescent="0.3">
      <c r="C16" s="42" t="s">
        <v>92</v>
      </c>
      <c r="D16" s="24" t="s">
        <v>103</v>
      </c>
      <c r="E16" s="37" t="s">
        <v>73</v>
      </c>
      <c r="F16" s="39">
        <v>76</v>
      </c>
      <c r="G16" s="55">
        <v>8</v>
      </c>
      <c r="H16" s="57">
        <f t="shared" si="0"/>
        <v>608</v>
      </c>
    </row>
    <row r="17" spans="3:8" ht="15" thickBot="1" x14ac:dyDescent="0.35">
      <c r="C17" s="42" t="s">
        <v>93</v>
      </c>
      <c r="D17" s="24" t="s">
        <v>103</v>
      </c>
      <c r="E17" s="14" t="s">
        <v>71</v>
      </c>
      <c r="F17" s="39">
        <v>32</v>
      </c>
      <c r="G17" s="55">
        <v>8.5</v>
      </c>
      <c r="H17" s="57">
        <f t="shared" si="0"/>
        <v>272</v>
      </c>
    </row>
    <row r="18" spans="3:8" ht="15" thickBot="1" x14ac:dyDescent="0.35">
      <c r="H18" s="66">
        <f>SUM(H8:H17)</f>
        <v>8349</v>
      </c>
    </row>
  </sheetData>
  <sheetProtection formatCells="0" formatColumns="0" formatRows="0"/>
  <mergeCells count="1">
    <mergeCell ref="D5:E5"/>
  </mergeCells>
  <phoneticPr fontId="11" type="noConversion"/>
  <conditionalFormatting sqref="G8:G17">
    <cfRule type="expression" dxfId="2" priority="1">
      <formula>OR(G8="")</formula>
    </cfRule>
  </conditionalFormatting>
  <dataValidations count="1">
    <dataValidation type="custom" allowBlank="1" showInputMessage="1" showErrorMessage="1" error="Upišite iznos na dvije decimale!" sqref="G8:G17" xr:uid="{9872DF47-5729-4138-ABF7-580FD0D762AA}">
      <formula1>G8=ROUND(G8,2)</formula1>
    </dataValidation>
  </dataValidations>
  <pageMargins left="0.7" right="0.7" top="0.75" bottom="0.75" header="0.3" footer="0.3"/>
  <pageSetup paperSize="9" scale="7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C0DCB-ACE5-4C6C-AD6E-7FC109FEAFEC}">
  <dimension ref="C1:H17"/>
  <sheetViews>
    <sheetView topLeftCell="B4" zoomScale="85" zoomScaleNormal="85" workbookViewId="0">
      <selection activeCell="H22" sqref="H22"/>
    </sheetView>
  </sheetViews>
  <sheetFormatPr defaultColWidth="9.109375" defaultRowHeight="14.4" x14ac:dyDescent="0.3"/>
  <cols>
    <col min="1" max="1" width="0" hidden="1" customWidth="1"/>
    <col min="3" max="3" width="14.6640625" customWidth="1"/>
    <col min="4" max="4" width="17.5546875" customWidth="1"/>
    <col min="5" max="6" width="14.6640625" customWidth="1"/>
    <col min="7" max="8" width="20.6640625" customWidth="1"/>
  </cols>
  <sheetData>
    <row r="1" spans="3:8" ht="21" x14ac:dyDescent="0.4">
      <c r="C1" s="1" t="s">
        <v>0</v>
      </c>
      <c r="D1" s="1"/>
      <c r="E1" s="1"/>
      <c r="F1" s="1"/>
      <c r="G1" s="25"/>
    </row>
    <row r="2" spans="3:8" ht="21" x14ac:dyDescent="0.4">
      <c r="C2" s="1" t="s">
        <v>1</v>
      </c>
      <c r="D2" s="1"/>
      <c r="E2" s="1"/>
      <c r="F2" s="1"/>
      <c r="G2" s="25"/>
    </row>
    <row r="3" spans="3:8" ht="28.8" x14ac:dyDescent="0.4">
      <c r="C3" s="3" t="s">
        <v>2</v>
      </c>
      <c r="D3" s="3" t="s">
        <v>111</v>
      </c>
      <c r="E3" s="4"/>
      <c r="F3" s="5"/>
      <c r="G3" s="25"/>
    </row>
    <row r="4" spans="3:8" ht="21.6" thickBot="1" x14ac:dyDescent="0.45">
      <c r="C4" s="6" t="s">
        <v>115</v>
      </c>
      <c r="D4" s="25"/>
      <c r="E4" s="25"/>
      <c r="F4" s="25"/>
      <c r="G4" s="25"/>
    </row>
    <row r="5" spans="3:8" ht="57" customHeight="1" thickBot="1" x14ac:dyDescent="0.35">
      <c r="D5" s="80" t="s">
        <v>5</v>
      </c>
      <c r="E5" s="81"/>
    </row>
    <row r="6" spans="3:8" ht="69.75" customHeight="1" thickBot="1" x14ac:dyDescent="0.35">
      <c r="C6" s="7" t="s">
        <v>47</v>
      </c>
      <c r="D6" s="18" t="s">
        <v>49</v>
      </c>
      <c r="E6" s="18" t="s">
        <v>12</v>
      </c>
      <c r="F6" s="18" t="s">
        <v>61</v>
      </c>
      <c r="G6" s="7" t="s">
        <v>50</v>
      </c>
      <c r="H6" s="7" t="s">
        <v>62</v>
      </c>
    </row>
    <row r="7" spans="3:8" x14ac:dyDescent="0.3">
      <c r="C7" s="15">
        <v>0</v>
      </c>
      <c r="D7" s="15">
        <v>1</v>
      </c>
      <c r="E7" s="15">
        <v>2</v>
      </c>
      <c r="F7" s="15">
        <v>3</v>
      </c>
      <c r="G7" s="15">
        <v>4</v>
      </c>
      <c r="H7" s="15" t="s">
        <v>63</v>
      </c>
    </row>
    <row r="8" spans="3:8" x14ac:dyDescent="0.3">
      <c r="C8" s="45" t="s">
        <v>84</v>
      </c>
      <c r="D8" s="14" t="s">
        <v>108</v>
      </c>
      <c r="E8" s="14" t="s">
        <v>73</v>
      </c>
      <c r="F8" s="14">
        <v>4</v>
      </c>
      <c r="G8" s="58">
        <v>8</v>
      </c>
      <c r="H8" s="59">
        <f>F8*G8</f>
        <v>32</v>
      </c>
    </row>
    <row r="9" spans="3:8" x14ac:dyDescent="0.3">
      <c r="C9" s="45" t="s">
        <v>85</v>
      </c>
      <c r="D9" s="14" t="s">
        <v>108</v>
      </c>
      <c r="E9" s="14" t="s">
        <v>71</v>
      </c>
      <c r="F9" s="14">
        <v>4</v>
      </c>
      <c r="G9" s="58">
        <v>9</v>
      </c>
      <c r="H9" s="59">
        <f t="shared" ref="H9:H16" si="0">F9*G9</f>
        <v>36</v>
      </c>
    </row>
    <row r="10" spans="3:8" x14ac:dyDescent="0.3">
      <c r="C10" s="45" t="s">
        <v>86</v>
      </c>
      <c r="D10" s="14" t="s">
        <v>98</v>
      </c>
      <c r="E10" s="14" t="s">
        <v>100</v>
      </c>
      <c r="F10" s="14">
        <v>8</v>
      </c>
      <c r="G10" s="58">
        <v>6</v>
      </c>
      <c r="H10" s="59">
        <f t="shared" si="0"/>
        <v>48</v>
      </c>
    </row>
    <row r="11" spans="3:8" x14ac:dyDescent="0.3">
      <c r="C11" s="45" t="s">
        <v>87</v>
      </c>
      <c r="D11" s="14" t="s">
        <v>98</v>
      </c>
      <c r="E11" s="14" t="s">
        <v>72</v>
      </c>
      <c r="F11" s="14">
        <v>52</v>
      </c>
      <c r="G11" s="58">
        <v>6</v>
      </c>
      <c r="H11" s="59">
        <f t="shared" si="0"/>
        <v>312</v>
      </c>
    </row>
    <row r="12" spans="3:8" x14ac:dyDescent="0.3">
      <c r="C12" s="45" t="s">
        <v>88</v>
      </c>
      <c r="D12" s="14" t="s">
        <v>98</v>
      </c>
      <c r="E12" s="14" t="s">
        <v>74</v>
      </c>
      <c r="F12" s="14">
        <v>120</v>
      </c>
      <c r="G12" s="58">
        <v>7</v>
      </c>
      <c r="H12" s="59">
        <f t="shared" si="0"/>
        <v>840</v>
      </c>
    </row>
    <row r="13" spans="3:8" x14ac:dyDescent="0.3">
      <c r="C13" s="45" t="s">
        <v>89</v>
      </c>
      <c r="D13" s="14" t="s">
        <v>98</v>
      </c>
      <c r="E13" s="14" t="s">
        <v>73</v>
      </c>
      <c r="F13" s="14">
        <v>88</v>
      </c>
      <c r="G13" s="58">
        <v>8</v>
      </c>
      <c r="H13" s="59">
        <f t="shared" si="0"/>
        <v>704</v>
      </c>
    </row>
    <row r="14" spans="3:8" x14ac:dyDescent="0.3">
      <c r="C14" s="45" t="s">
        <v>90</v>
      </c>
      <c r="D14" s="14" t="s">
        <v>98</v>
      </c>
      <c r="E14" s="14" t="s">
        <v>71</v>
      </c>
      <c r="F14" s="14">
        <v>12</v>
      </c>
      <c r="G14" s="58">
        <v>9</v>
      </c>
      <c r="H14" s="59">
        <f t="shared" si="0"/>
        <v>108</v>
      </c>
    </row>
    <row r="15" spans="3:8" x14ac:dyDescent="0.3">
      <c r="C15" s="45" t="s">
        <v>91</v>
      </c>
      <c r="D15" s="14" t="s">
        <v>109</v>
      </c>
      <c r="E15" s="14" t="s">
        <v>73</v>
      </c>
      <c r="F15" s="14">
        <v>4</v>
      </c>
      <c r="G15" s="58">
        <v>8</v>
      </c>
      <c r="H15" s="59">
        <f t="shared" si="0"/>
        <v>32</v>
      </c>
    </row>
    <row r="16" spans="3:8" ht="15" thickBot="1" x14ac:dyDescent="0.35">
      <c r="C16" s="45" t="s">
        <v>92</v>
      </c>
      <c r="D16" s="14" t="s">
        <v>109</v>
      </c>
      <c r="E16" s="14" t="s">
        <v>70</v>
      </c>
      <c r="F16" s="14">
        <v>4</v>
      </c>
      <c r="G16" s="58">
        <v>10</v>
      </c>
      <c r="H16" s="67">
        <f t="shared" si="0"/>
        <v>40</v>
      </c>
    </row>
    <row r="17" spans="8:8" ht="15" thickBot="1" x14ac:dyDescent="0.35">
      <c r="H17" s="68">
        <f>SUM(H8:H16)</f>
        <v>2152</v>
      </c>
    </row>
  </sheetData>
  <sheetProtection formatCells="0" formatColumns="0" formatRows="0"/>
  <mergeCells count="1">
    <mergeCell ref="D5:E5"/>
  </mergeCells>
  <phoneticPr fontId="11" type="noConversion"/>
  <conditionalFormatting sqref="G8:G16">
    <cfRule type="expression" dxfId="1" priority="1">
      <formula>OR(G8="")</formula>
    </cfRule>
  </conditionalFormatting>
  <dataValidations count="1">
    <dataValidation type="custom" allowBlank="1" showInputMessage="1" showErrorMessage="1" error="Upišite iznos na dvije decimale!" sqref="G8:G16" xr:uid="{1A3ADB94-6101-43AB-AA62-844C25E1B92E}">
      <formula1>G8=ROUND(G8,2)</formula1>
    </dataValidation>
  </dataValidations>
  <pageMargins left="0.7" right="0.7" top="0.75" bottom="0.75" header="0.3" footer="0.3"/>
  <pageSetup paperSize="9" scale="11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C8DD3-6D78-47F2-B97C-D508DCBBD911}">
  <dimension ref="B1:E13"/>
  <sheetViews>
    <sheetView workbookViewId="0">
      <selection activeCell="D8" sqref="D8"/>
    </sheetView>
  </sheetViews>
  <sheetFormatPr defaultRowHeight="14.4" x14ac:dyDescent="0.3"/>
  <cols>
    <col min="2" max="2" width="15.109375" customWidth="1"/>
    <col min="3" max="3" width="13.33203125" customWidth="1"/>
    <col min="4" max="4" width="24.109375" customWidth="1"/>
  </cols>
  <sheetData>
    <row r="1" spans="2:5" x14ac:dyDescent="0.3">
      <c r="B1" s="1" t="s">
        <v>0</v>
      </c>
      <c r="C1" s="1"/>
      <c r="D1" s="1"/>
      <c r="E1" s="1"/>
    </row>
    <row r="2" spans="2:5" x14ac:dyDescent="0.3">
      <c r="B2" s="1" t="s">
        <v>1</v>
      </c>
      <c r="C2" s="1"/>
      <c r="D2" s="1"/>
      <c r="E2" s="1"/>
    </row>
    <row r="3" spans="2:5" ht="57.6" x14ac:dyDescent="0.3">
      <c r="B3" s="3" t="s">
        <v>2</v>
      </c>
      <c r="C3" s="3" t="s">
        <v>110</v>
      </c>
      <c r="D3" s="4"/>
      <c r="E3" s="5"/>
    </row>
    <row r="4" spans="2:5" ht="21.6" thickBot="1" x14ac:dyDescent="0.45">
      <c r="B4" s="6" t="s">
        <v>116</v>
      </c>
    </row>
    <row r="5" spans="2:5" ht="21.6" thickBot="1" x14ac:dyDescent="0.35">
      <c r="B5" s="74" t="s">
        <v>51</v>
      </c>
      <c r="C5" s="75"/>
      <c r="D5" s="79"/>
    </row>
    <row r="6" spans="2:5" ht="15" thickBot="1" x14ac:dyDescent="0.35"/>
    <row r="7" spans="2:5" ht="16.2" thickBot="1" x14ac:dyDescent="0.35">
      <c r="B7" s="82" t="s">
        <v>52</v>
      </c>
      <c r="C7" s="83"/>
      <c r="D7" s="27" t="s">
        <v>53</v>
      </c>
    </row>
    <row r="8" spans="2:5" x14ac:dyDescent="0.3">
      <c r="B8" s="28">
        <v>1</v>
      </c>
      <c r="C8" s="29" t="s">
        <v>81</v>
      </c>
      <c r="D8" s="60">
        <f>'1. PNEUMATICI'!AJ46</f>
        <v>50637.840000000004</v>
      </c>
    </row>
    <row r="9" spans="2:5" x14ac:dyDescent="0.3">
      <c r="B9" s="30">
        <v>2</v>
      </c>
      <c r="C9" s="31" t="s">
        <v>54</v>
      </c>
      <c r="D9" s="61">
        <f>'2. ZAMJENA'!H18</f>
        <v>8349</v>
      </c>
    </row>
    <row r="10" spans="2:5" ht="15" thickBot="1" x14ac:dyDescent="0.35">
      <c r="B10" s="30">
        <v>3</v>
      </c>
      <c r="C10" s="32" t="s">
        <v>55</v>
      </c>
      <c r="D10" s="61">
        <f>'3. ČUVANJE'!H17</f>
        <v>2152</v>
      </c>
    </row>
    <row r="11" spans="2:5" ht="18.600000000000001" thickBot="1" x14ac:dyDescent="0.4">
      <c r="B11" s="84" t="s">
        <v>56</v>
      </c>
      <c r="C11" s="85"/>
      <c r="D11" s="62">
        <f>SUM(D8:D10)</f>
        <v>61138.840000000004</v>
      </c>
    </row>
    <row r="12" spans="2:5" ht="18.600000000000001" thickBot="1" x14ac:dyDescent="0.4">
      <c r="B12" s="84" t="s">
        <v>57</v>
      </c>
      <c r="C12" s="85"/>
      <c r="D12" s="62">
        <f>D11*0.25</f>
        <v>15284.710000000001</v>
      </c>
    </row>
    <row r="13" spans="2:5" ht="18.600000000000001" thickBot="1" x14ac:dyDescent="0.4">
      <c r="B13" s="84" t="s">
        <v>58</v>
      </c>
      <c r="C13" s="85"/>
      <c r="D13" s="62">
        <f>SUM(D11:D12)</f>
        <v>76423.55</v>
      </c>
    </row>
  </sheetData>
  <sheetProtection formatCells="0" formatColumns="0" formatRows="0"/>
  <mergeCells count="5">
    <mergeCell ref="B5:D5"/>
    <mergeCell ref="B7:C7"/>
    <mergeCell ref="B11:C11"/>
    <mergeCell ref="B12:C12"/>
    <mergeCell ref="B13:C13"/>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3</vt:i4>
      </vt:variant>
    </vt:vector>
  </HeadingPairs>
  <TitlesOfParts>
    <vt:vector size="8" baseType="lpstr">
      <vt:lpstr>0. UPUTE</vt:lpstr>
      <vt:lpstr>1. PNEUMATICI</vt:lpstr>
      <vt:lpstr>2. ZAMJENA</vt:lpstr>
      <vt:lpstr>3. ČUVANJE</vt:lpstr>
      <vt:lpstr>4. REKAPITULACIJA</vt:lpstr>
      <vt:lpstr>'0. UPUTE'!_Hlk514850635</vt:lpstr>
      <vt:lpstr>'2. ZAMJENA'!Podrucje_ispisa</vt:lpstr>
      <vt:lpstr>'3. ČUVANJE'!Podrucje_ispisa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 Miškić</dc:creator>
  <cp:lastModifiedBy>Mislav Karlović</cp:lastModifiedBy>
  <dcterms:created xsi:type="dcterms:W3CDTF">2015-06-05T18:17:20Z</dcterms:created>
  <dcterms:modified xsi:type="dcterms:W3CDTF">2024-08-14T07:37:59Z</dcterms:modified>
</cp:coreProperties>
</file>